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d2dc015b593334d/Dokumenti/Žužemberk/Koncesija vzdrževanje cest 2026-2027/"/>
    </mc:Choice>
  </mc:AlternateContent>
  <xr:revisionPtr revIDLastSave="0" documentId="8_{BD3DF531-FDB2-4D09-99DE-A86D694619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kapitulacija " sheetId="4" r:id="rId1"/>
    <sheet name="DELAVCI" sheetId="5" r:id="rId2"/>
    <sheet name="DELA" sheetId="1" r:id="rId3"/>
    <sheet name="STROJI" sheetId="6" r:id="rId4"/>
    <sheet name="VOZILA" sheetId="7" r:id="rId5"/>
    <sheet name="MATERIAL" sheetId="8" r:id="rId6"/>
  </sheets>
  <definedNames>
    <definedName name="_Hlk117671650" localSheetId="1">DELAVCI!$A$8</definedName>
    <definedName name="_xlnm.Print_Area" localSheetId="0">'Rekapitulacija '!$A$1:$E$40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7" l="1"/>
  <c r="I5" i="7" s="1"/>
  <c r="H11" i="8"/>
  <c r="I11" i="8" s="1"/>
  <c r="G6" i="1"/>
  <c r="H6" i="1" s="1"/>
  <c r="G7" i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5" i="1"/>
  <c r="H6" i="5"/>
  <c r="I6" i="5" s="1"/>
  <c r="H7" i="5"/>
  <c r="I7" i="5" s="1"/>
  <c r="H8" i="5"/>
  <c r="I8" i="5" s="1"/>
  <c r="H7" i="7"/>
  <c r="I7" i="7" s="1"/>
  <c r="H8" i="7"/>
  <c r="I8" i="7" s="1"/>
  <c r="H9" i="7"/>
  <c r="I9" i="7" s="1"/>
  <c r="H10" i="7"/>
  <c r="I10" i="7" s="1"/>
  <c r="H11" i="7"/>
  <c r="I11" i="7" s="1"/>
  <c r="H12" i="7"/>
  <c r="I12" i="7" s="1"/>
  <c r="H13" i="7"/>
  <c r="I13" i="7" s="1"/>
  <c r="H14" i="7"/>
  <c r="I14" i="7" s="1"/>
  <c r="H15" i="7"/>
  <c r="I15" i="7" s="1"/>
  <c r="H16" i="7"/>
  <c r="I16" i="7" s="1"/>
  <c r="H17" i="7"/>
  <c r="I17" i="7" s="1"/>
  <c r="H18" i="7"/>
  <c r="I18" i="7" s="1"/>
  <c r="H19" i="7"/>
  <c r="I19" i="7" s="1"/>
  <c r="H5" i="6"/>
  <c r="I5" i="6" s="1"/>
  <c r="H6" i="6"/>
  <c r="I6" i="6" s="1"/>
  <c r="H7" i="6"/>
  <c r="I7" i="6" s="1"/>
  <c r="H8" i="6"/>
  <c r="I8" i="6" s="1"/>
  <c r="H9" i="6"/>
  <c r="I9" i="6" s="1"/>
  <c r="H10" i="6"/>
  <c r="I10" i="6" s="1"/>
  <c r="H11" i="6"/>
  <c r="I11" i="6" s="1"/>
  <c r="H12" i="6"/>
  <c r="I12" i="6" s="1"/>
  <c r="H13" i="6"/>
  <c r="I13" i="6" s="1"/>
  <c r="H14" i="6"/>
  <c r="I14" i="6" s="1"/>
  <c r="H15" i="6"/>
  <c r="I15" i="6" s="1"/>
  <c r="H16" i="6"/>
  <c r="I16" i="6" s="1"/>
  <c r="H17" i="6"/>
  <c r="I17" i="6" s="1"/>
  <c r="H18" i="6"/>
  <c r="I18" i="6" s="1"/>
  <c r="H19" i="6"/>
  <c r="I19" i="6" s="1"/>
  <c r="H20" i="6"/>
  <c r="I20" i="6" s="1"/>
  <c r="H21" i="6"/>
  <c r="I21" i="6" s="1"/>
  <c r="H22" i="6"/>
  <c r="I22" i="6" s="1"/>
  <c r="H23" i="6"/>
  <c r="I23" i="6" s="1"/>
  <c r="H24" i="6"/>
  <c r="I24" i="6" s="1"/>
  <c r="H25" i="6"/>
  <c r="I25" i="6" s="1"/>
  <c r="H26" i="6"/>
  <c r="I26" i="6" s="1"/>
  <c r="H27" i="6"/>
  <c r="I27" i="6" s="1"/>
  <c r="H28" i="6"/>
  <c r="I28" i="6" s="1"/>
  <c r="H29" i="6"/>
  <c r="I29" i="6" s="1"/>
  <c r="H5" i="5"/>
  <c r="I5" i="5" s="1"/>
  <c r="H12" i="8"/>
  <c r="I12" i="8" s="1"/>
  <c r="H10" i="8"/>
  <c r="I10" i="8" s="1"/>
  <c r="H9" i="8"/>
  <c r="H8" i="8"/>
  <c r="I8" i="8" s="1"/>
  <c r="H6" i="8"/>
  <c r="H5" i="8"/>
  <c r="H6" i="7"/>
  <c r="I6" i="7" s="1"/>
  <c r="H22" i="7" l="1"/>
  <c r="H12" i="5"/>
  <c r="H34" i="6"/>
  <c r="H24" i="7"/>
  <c r="H5" i="1"/>
  <c r="G43" i="1" s="1"/>
  <c r="E23" i="4" s="1"/>
  <c r="E32" i="4" s="1"/>
  <c r="H7" i="1"/>
  <c r="G42" i="1" s="1"/>
  <c r="I6" i="8"/>
  <c r="H7" i="8"/>
  <c r="I7" i="8" s="1"/>
  <c r="I5" i="8"/>
  <c r="H13" i="8"/>
  <c r="H4" i="8"/>
  <c r="H14" i="8" l="1"/>
  <c r="E18" i="4" s="1"/>
  <c r="I9" i="8"/>
  <c r="H16" i="8" s="1"/>
  <c r="E24" i="4" s="1"/>
  <c r="E33" i="4" s="1"/>
  <c r="H4" i="7"/>
  <c r="H31" i="6"/>
  <c r="H30" i="6"/>
  <c r="H9" i="5"/>
  <c r="H4" i="5"/>
  <c r="E17" i="4" l="1"/>
  <c r="H32" i="6"/>
  <c r="E16" i="4" s="1"/>
  <c r="H10" i="5"/>
  <c r="E15" i="4" s="1"/>
  <c r="G4" i="1" l="1"/>
  <c r="G39" i="1" s="1"/>
  <c r="E14" i="4" l="1"/>
  <c r="E21" i="4" s="1"/>
  <c r="E25" i="4" l="1"/>
  <c r="E34" i="4" s="1"/>
  <c r="E30" i="4"/>
</calcChain>
</file>

<file path=xl/sharedStrings.xml><?xml version="1.0" encoding="utf-8"?>
<sst xmlns="http://schemas.openxmlformats.org/spreadsheetml/2006/main" count="256" uniqueCount="138">
  <si>
    <t>Opis</t>
  </si>
  <si>
    <t>Količina</t>
  </si>
  <si>
    <t>EM</t>
  </si>
  <si>
    <t>Znesek brez DDV</t>
  </si>
  <si>
    <t xml:space="preserve">Zap. št. </t>
  </si>
  <si>
    <t>Skupaj brez DDV</t>
  </si>
  <si>
    <t>DDV</t>
  </si>
  <si>
    <t>1.</t>
  </si>
  <si>
    <t>2.</t>
  </si>
  <si>
    <t>3.</t>
  </si>
  <si>
    <t>4.</t>
  </si>
  <si>
    <t xml:space="preserve">Cena </t>
  </si>
  <si>
    <t>GRAJSKI TRG 33</t>
  </si>
  <si>
    <t>m</t>
  </si>
  <si>
    <t>m2</t>
  </si>
  <si>
    <t>Investitor:</t>
  </si>
  <si>
    <t>Šifra</t>
  </si>
  <si>
    <t>Opis dela</t>
  </si>
  <si>
    <t>Znesek</t>
  </si>
  <si>
    <t xml:space="preserve"> SKUPAJ:</t>
  </si>
  <si>
    <t>SKUPAJ z DDV:</t>
  </si>
  <si>
    <t>OBČINA ŽUŽEMBERK</t>
  </si>
  <si>
    <t>8360 Žužemberk</t>
  </si>
  <si>
    <t>Izvajanje obvezne gospodarske javne službe vzdrževanje občinskih cest na območju Občine Žužemberk</t>
  </si>
  <si>
    <t>DELAVCI</t>
  </si>
  <si>
    <t>STROJI</t>
  </si>
  <si>
    <t>VOZILA</t>
  </si>
  <si>
    <t>MATERIAL</t>
  </si>
  <si>
    <t>5.</t>
  </si>
  <si>
    <t>POPIS DEL</t>
  </si>
  <si>
    <t>Čiščenje vozišča - strojno</t>
  </si>
  <si>
    <t>Čiščenje vozišča - ročno</t>
  </si>
  <si>
    <t>Letno dežurstvo in intervencije</t>
  </si>
  <si>
    <t>ura</t>
  </si>
  <si>
    <t>Čiščenje vozišča po nezgodi in elementarju</t>
  </si>
  <si>
    <t>ur</t>
  </si>
  <si>
    <t>Krpanje udarnih jam z asfaltom BD 11, 6 cm</t>
  </si>
  <si>
    <t>Globinske sanacije in asfaltiranje BD11, 6 cm</t>
  </si>
  <si>
    <t>Postavitev kolov</t>
  </si>
  <si>
    <t>kos</t>
  </si>
  <si>
    <t>Dobava posipnih materialov za JP v občini</t>
  </si>
  <si>
    <t>m3</t>
  </si>
  <si>
    <t>Odstranjevanje opreme - koli</t>
  </si>
  <si>
    <t>Barvanje talnih označb - črta 12cm (m)</t>
  </si>
  <si>
    <t>Obnova talnih obeležb - površina (prehod za pešce..)</t>
  </si>
  <si>
    <t>Barvanje talnih označb - rumeno</t>
  </si>
  <si>
    <t xml:space="preserve"> ura </t>
  </si>
  <si>
    <t xml:space="preserve"> Vlečni posipalec </t>
  </si>
  <si>
    <t xml:space="preserve"> DDV</t>
  </si>
  <si>
    <t xml:space="preserve">Posipna sol </t>
  </si>
  <si>
    <t xml:space="preserve"> Topla asfaltna masa </t>
  </si>
  <si>
    <t xml:space="preserve">Skladiščenje soli </t>
  </si>
  <si>
    <t xml:space="preserve"> Snežni kol </t>
  </si>
  <si>
    <t xml:space="preserve"> MgCl </t>
  </si>
  <si>
    <t xml:space="preserve">Gramoz 0-16mm </t>
  </si>
  <si>
    <t xml:space="preserve">Pesek za posip </t>
  </si>
  <si>
    <t>t</t>
  </si>
  <si>
    <t>kom</t>
  </si>
  <si>
    <t>6.</t>
  </si>
  <si>
    <t>7.</t>
  </si>
  <si>
    <t>8.</t>
  </si>
  <si>
    <t xml:space="preserve">DELA </t>
  </si>
  <si>
    <t xml:space="preserve"> Preglednik </t>
  </si>
  <si>
    <t>Zamenjava pokrova jaška - betonski</t>
  </si>
  <si>
    <t>Redni, občasni in izredni pregledi</t>
  </si>
  <si>
    <t>Čiščenje jarkov - strojno</t>
  </si>
  <si>
    <t>Čiščenje jarkov - ročno</t>
  </si>
  <si>
    <t>Izkop zasutih jarkov - strojno</t>
  </si>
  <si>
    <t>Čiščenje koritnic, muld in kanalet</t>
  </si>
  <si>
    <t>Čiščenje revizijskih jaškov - ročno</t>
  </si>
  <si>
    <t>Čiščenje propustov - ročno</t>
  </si>
  <si>
    <t>Obsekovanje rastlinja</t>
  </si>
  <si>
    <t>Obrezovanje rastlinja</t>
  </si>
  <si>
    <t>Popravilo bankin - strojno</t>
  </si>
  <si>
    <t>Popravilo bankin - ročno</t>
  </si>
  <si>
    <t>Krpanje udarnih jam s hladno maso</t>
  </si>
  <si>
    <t>Asfaltiranje vozišča BD11, 6cm</t>
  </si>
  <si>
    <t>Krpanje gramoznih vozišč - strojno</t>
  </si>
  <si>
    <t>Krpanje gramoznih vozišč - ročno</t>
  </si>
  <si>
    <t>Gramoziranje makadamskih vozišč</t>
  </si>
  <si>
    <t xml:space="preserve">Obnova obeležb z dvokomponentno hl. plast. </t>
  </si>
  <si>
    <t>Obnova obeležb črta 15cm</t>
  </si>
  <si>
    <t>Postavitev nove varnostne ograje</t>
  </si>
  <si>
    <t xml:space="preserve"> Cestar </t>
  </si>
  <si>
    <t xml:space="preserve"> Voznik </t>
  </si>
  <si>
    <t xml:space="preserve"> Strojnik </t>
  </si>
  <si>
    <t>ure</t>
  </si>
  <si>
    <t xml:space="preserve"> Greder nad 110 kW </t>
  </si>
  <si>
    <t xml:space="preserve"> Nakladač </t>
  </si>
  <si>
    <t xml:space="preserve">Rovokopač </t>
  </si>
  <si>
    <t>Traktor</t>
  </si>
  <si>
    <t xml:space="preserve">Stroj za brizganje emulzije </t>
  </si>
  <si>
    <t xml:space="preserve"> Kosilnica nahrbtna </t>
  </si>
  <si>
    <t xml:space="preserve">Priključek-metla </t>
  </si>
  <si>
    <t xml:space="preserve">Priključek-kosilnica </t>
  </si>
  <si>
    <t xml:space="preserve"> Priključek-drobilec za veje </t>
  </si>
  <si>
    <t xml:space="preserve">Priključek-nabijalo za stebričke </t>
  </si>
  <si>
    <t xml:space="preserve"> Priključek-naprava za čiščenje jarkov </t>
  </si>
  <si>
    <t xml:space="preserve">Avtomatski posipalec suho-mokri </t>
  </si>
  <si>
    <t xml:space="preserve">Snežni plug širine do 3.5 m </t>
  </si>
  <si>
    <t xml:space="preserve"> Vibro plošča </t>
  </si>
  <si>
    <t xml:space="preserve">Valjar nad 120 cm </t>
  </si>
  <si>
    <t xml:space="preserve"> Avtomatski posipalec 4 m3 z motorjem </t>
  </si>
  <si>
    <t xml:space="preserve">Avtomatski posipalec 6 m3 z motorjem </t>
  </si>
  <si>
    <t xml:space="preserve">Snežni plug širine nad 3.5 m </t>
  </si>
  <si>
    <t xml:space="preserve">Stranski odmetalec </t>
  </si>
  <si>
    <t xml:space="preserve">Motorna žaga </t>
  </si>
  <si>
    <t xml:space="preserve">Stroj za rezanje asfalta </t>
  </si>
  <si>
    <t xml:space="preserve">Priključek-škarje za veje </t>
  </si>
  <si>
    <t xml:space="preserve"> Tovorno vozilo do 6 t </t>
  </si>
  <si>
    <t xml:space="preserve"> Tovorno vozilo 6 - 8 t </t>
  </si>
  <si>
    <t xml:space="preserve"> Tovorno vozilo 8 - 10 t </t>
  </si>
  <si>
    <t xml:space="preserve"> Tovorno vozilo 10 - 12 t </t>
  </si>
  <si>
    <t xml:space="preserve"> Tovorno vozilo 12 - 15 ton </t>
  </si>
  <si>
    <t xml:space="preserve"> Pregledniško vozilo </t>
  </si>
  <si>
    <t xml:space="preserve"> Poltovorno vozilo - stojnina </t>
  </si>
  <si>
    <t xml:space="preserve"> Pregledniško vozilo - stojnina </t>
  </si>
  <si>
    <t xml:space="preserve"> Tovorno vozilo 10-12 ton - stojnina </t>
  </si>
  <si>
    <t xml:space="preserve"> Tovorno vozilo do 6 ton - stojnina </t>
  </si>
  <si>
    <t xml:space="preserve"> Tovorno vozilo 8-10 t - stojnina </t>
  </si>
  <si>
    <t xml:space="preserve"> Tovorno vozilo 12-15 ton - stojnina </t>
  </si>
  <si>
    <t xml:space="preserve"> Tovorno vozilo 6 - 8 t - stojnina </t>
  </si>
  <si>
    <t xml:space="preserve"> Prikolica tovorno vozilo </t>
  </si>
  <si>
    <t xml:space="preserve"> Tovorno vozilo z dvigalom </t>
  </si>
  <si>
    <t xml:space="preserve"> Hladna asfaltna masa </t>
  </si>
  <si>
    <t>Valjar do 120 cm</t>
  </si>
  <si>
    <t>Posipalec - traktorski</t>
  </si>
  <si>
    <t>l</t>
  </si>
  <si>
    <t>1</t>
  </si>
  <si>
    <t>2</t>
  </si>
  <si>
    <t>3</t>
  </si>
  <si>
    <t>4</t>
  </si>
  <si>
    <t>5</t>
  </si>
  <si>
    <t>Zadeva</t>
  </si>
  <si>
    <t>količina</t>
  </si>
  <si>
    <t>km</t>
  </si>
  <si>
    <t>REKAPITULACIJA DEL VZDRŽEVANJA ZA ENO LETO</t>
  </si>
  <si>
    <t>PONUDBA VZDRŽEVANJA ZA DVE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</si>
</sst>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(#,##0.00\);"/>
    <numFmt numFmtId="165" formatCode="#,##0.00\ &quot;€&quot;"/>
  </numFmts>
  <fonts count="34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8"/>
      <name val="SLO Arial"/>
      <family val="2"/>
      <charset val="238"/>
    </font>
    <font>
      <sz val="8"/>
      <name val="Arial CE"/>
      <family val="2"/>
      <charset val="238"/>
    </font>
    <font>
      <sz val="11"/>
      <color indexed="8"/>
      <name val="Arial Narrow"/>
      <family val="2"/>
    </font>
    <font>
      <b/>
      <sz val="10"/>
      <name val="SLO Arial"/>
      <family val="2"/>
      <charset val="238"/>
    </font>
    <font>
      <b/>
      <sz val="10"/>
      <name val="Arial CE"/>
      <family val="2"/>
      <charset val="238"/>
    </font>
    <font>
      <b/>
      <sz val="8"/>
      <name val="SLO Arial"/>
      <family val="2"/>
      <charset val="238"/>
    </font>
    <font>
      <b/>
      <sz val="8"/>
      <name val="Arial CE"/>
      <family val="2"/>
      <charset val="238"/>
    </font>
    <font>
      <b/>
      <i/>
      <sz val="11"/>
      <name val="Arial"/>
      <family val="2"/>
      <charset val="238"/>
    </font>
    <font>
      <b/>
      <i/>
      <sz val="11"/>
      <name val="Arial CE"/>
      <charset val="238"/>
    </font>
    <font>
      <sz val="10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9"/>
      <name val="SLO Arial"/>
      <family val="2"/>
      <charset val="238"/>
    </font>
    <font>
      <i/>
      <sz val="8"/>
      <name val="Arial CE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12"/>
      <name val="Arial CE"/>
      <charset val="238"/>
    </font>
    <font>
      <b/>
      <sz val="13"/>
      <name val="Arial Narrow"/>
      <family val="2"/>
      <charset val="238"/>
    </font>
    <font>
      <sz val="8"/>
      <name val="Arial"/>
      <charset val="238"/>
    </font>
    <font>
      <sz val="10"/>
      <name val="Verdana"/>
      <family val="2"/>
      <charset val="238"/>
    </font>
    <font>
      <sz val="10"/>
      <name val="Times New Roman"/>
      <family val="1"/>
      <charset val="238"/>
    </font>
    <font>
      <b/>
      <sz val="9"/>
      <name val="SLO Arial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1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right"/>
    </xf>
    <xf numFmtId="0" fontId="8" fillId="0" borderId="0" xfId="0" applyFont="1"/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/>
    </xf>
    <xf numFmtId="49" fontId="3" fillId="2" borderId="24" xfId="2" applyNumberFormat="1" applyFill="1" applyBorder="1"/>
    <xf numFmtId="0" fontId="23" fillId="2" borderId="16" xfId="2" applyFont="1" applyFill="1" applyBorder="1" applyAlignment="1">
      <alignment horizontal="left" wrapText="1"/>
    </xf>
    <xf numFmtId="0" fontId="22" fillId="2" borderId="16" xfId="2" applyFont="1" applyFill="1" applyBorder="1"/>
    <xf numFmtId="0" fontId="3" fillId="2" borderId="16" xfId="2" applyFill="1" applyBorder="1"/>
    <xf numFmtId="165" fontId="15" fillId="2" borderId="25" xfId="0" applyNumberFormat="1" applyFont="1" applyFill="1" applyBorder="1" applyAlignment="1">
      <alignment horizontal="center"/>
    </xf>
    <xf numFmtId="49" fontId="1" fillId="0" borderId="0" xfId="2" applyNumberFormat="1" applyFont="1"/>
    <xf numFmtId="0" fontId="12" fillId="0" borderId="0" xfId="2" applyFont="1"/>
    <xf numFmtId="0" fontId="1" fillId="0" borderId="0" xfId="2" applyFont="1"/>
    <xf numFmtId="0" fontId="12" fillId="0" borderId="9" xfId="2" applyFont="1" applyBorder="1" applyAlignment="1">
      <alignment horizontal="left" vertical="top" wrapText="1"/>
    </xf>
    <xf numFmtId="49" fontId="11" fillId="0" borderId="21" xfId="2" applyNumberFormat="1" applyFont="1" applyBorder="1" applyAlignment="1">
      <alignment horizontal="center"/>
    </xf>
    <xf numFmtId="0" fontId="11" fillId="0" borderId="9" xfId="2" applyFont="1" applyBorder="1"/>
    <xf numFmtId="0" fontId="11" fillId="0" borderId="21" xfId="2" applyFont="1" applyBorder="1"/>
    <xf numFmtId="0" fontId="5" fillId="2" borderId="1" xfId="0" applyFont="1" applyFill="1" applyBorder="1"/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49" fontId="11" fillId="4" borderId="0" xfId="2" applyNumberFormat="1" applyFont="1" applyFill="1" applyAlignment="1">
      <alignment horizontal="center"/>
    </xf>
    <xf numFmtId="0" fontId="12" fillId="4" borderId="0" xfId="2" applyFont="1" applyFill="1" applyAlignment="1">
      <alignment horizontal="left" vertical="top" wrapText="1"/>
    </xf>
    <xf numFmtId="0" fontId="12" fillId="4" borderId="0" xfId="2" applyFont="1" applyFill="1" applyAlignment="1">
      <alignment horizontal="center"/>
    </xf>
    <xf numFmtId="0" fontId="11" fillId="4" borderId="0" xfId="2" applyFont="1" applyFill="1"/>
    <xf numFmtId="0" fontId="26" fillId="4" borderId="11" xfId="1" applyFont="1" applyFill="1" applyBorder="1"/>
    <xf numFmtId="0" fontId="27" fillId="4" borderId="5" xfId="1" applyFont="1" applyFill="1" applyBorder="1"/>
    <xf numFmtId="0" fontId="26" fillId="4" borderId="5" xfId="1" applyFont="1" applyFill="1" applyBorder="1"/>
    <xf numFmtId="0" fontId="13" fillId="4" borderId="5" xfId="1" applyFont="1" applyFill="1" applyBorder="1"/>
    <xf numFmtId="0" fontId="13" fillId="4" borderId="12" xfId="1" applyFont="1" applyFill="1" applyBorder="1"/>
    <xf numFmtId="0" fontId="26" fillId="4" borderId="9" xfId="1" applyFont="1" applyFill="1" applyBorder="1"/>
    <xf numFmtId="0" fontId="27" fillId="4" borderId="0" xfId="1" applyFont="1" applyFill="1"/>
    <xf numFmtId="0" fontId="26" fillId="4" borderId="0" xfId="1" applyFont="1" applyFill="1"/>
    <xf numFmtId="0" fontId="13" fillId="4" borderId="0" xfId="1" applyFont="1" applyFill="1"/>
    <xf numFmtId="0" fontId="13" fillId="4" borderId="2" xfId="1" applyFont="1" applyFill="1" applyBorder="1"/>
    <xf numFmtId="0" fontId="26" fillId="4" borderId="10" xfId="1" applyFont="1" applyFill="1" applyBorder="1"/>
    <xf numFmtId="0" fontId="27" fillId="4" borderId="6" xfId="1" applyFont="1" applyFill="1" applyBorder="1"/>
    <xf numFmtId="0" fontId="26" fillId="4" borderId="6" xfId="1" applyFont="1" applyFill="1" applyBorder="1"/>
    <xf numFmtId="0" fontId="13" fillId="4" borderId="6" xfId="1" applyFont="1" applyFill="1" applyBorder="1"/>
    <xf numFmtId="0" fontId="13" fillId="4" borderId="4" xfId="1" applyFont="1" applyFill="1" applyBorder="1"/>
    <xf numFmtId="0" fontId="3" fillId="4" borderId="0" xfId="1" applyFill="1"/>
    <xf numFmtId="0" fontId="26" fillId="4" borderId="7" xfId="1" applyFont="1" applyFill="1" applyBorder="1"/>
    <xf numFmtId="49" fontId="11" fillId="4" borderId="13" xfId="2" applyNumberFormat="1" applyFont="1" applyFill="1" applyBorder="1" applyAlignment="1">
      <alignment horizontal="center"/>
    </xf>
    <xf numFmtId="0" fontId="12" fillId="4" borderId="13" xfId="2" applyFont="1" applyFill="1" applyBorder="1" applyAlignment="1">
      <alignment horizontal="left" vertical="top" wrapText="1"/>
    </xf>
    <xf numFmtId="0" fontId="12" fillId="4" borderId="13" xfId="2" applyFont="1" applyFill="1" applyBorder="1" applyAlignment="1">
      <alignment horizontal="center"/>
    </xf>
    <xf numFmtId="0" fontId="11" fillId="4" borderId="13" xfId="2" applyFont="1" applyFill="1" applyBorder="1"/>
    <xf numFmtId="49" fontId="14" fillId="4" borderId="14" xfId="0" applyNumberFormat="1" applyFont="1" applyFill="1" applyBorder="1" applyAlignment="1">
      <alignment horizontal="center" vertical="center"/>
    </xf>
    <xf numFmtId="39" fontId="15" fillId="4" borderId="15" xfId="0" applyNumberFormat="1" applyFont="1" applyFill="1" applyBorder="1" applyAlignment="1">
      <alignment horizontal="left" vertical="center" wrapText="1"/>
    </xf>
    <xf numFmtId="39" fontId="14" fillId="4" borderId="16" xfId="0" applyNumberFormat="1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49" fontId="16" fillId="4" borderId="0" xfId="0" applyNumberFormat="1" applyFont="1" applyFill="1" applyAlignment="1">
      <alignment horizontal="center" vertical="center"/>
    </xf>
    <xf numFmtId="39" fontId="17" fillId="4" borderId="0" xfId="0" applyNumberFormat="1" applyFont="1" applyFill="1" applyAlignment="1">
      <alignment horizontal="left" vertical="center" wrapText="1"/>
    </xf>
    <xf numFmtId="39" fontId="16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49" fontId="18" fillId="4" borderId="14" xfId="2" applyNumberFormat="1" applyFont="1" applyFill="1" applyBorder="1" applyAlignment="1">
      <alignment horizontal="center"/>
    </xf>
    <xf numFmtId="0" fontId="19" fillId="4" borderId="18" xfId="2" applyFont="1" applyFill="1" applyBorder="1" applyAlignment="1">
      <alignment wrapText="1"/>
    </xf>
    <xf numFmtId="0" fontId="20" fillId="4" borderId="15" xfId="0" applyFont="1" applyFill="1" applyBorder="1" applyAlignment="1">
      <alignment horizontal="center"/>
    </xf>
    <xf numFmtId="0" fontId="20" fillId="4" borderId="19" xfId="0" applyFont="1" applyFill="1" applyBorder="1" applyAlignment="1">
      <alignment horizontal="center"/>
    </xf>
    <xf numFmtId="165" fontId="7" fillId="4" borderId="17" xfId="2" applyNumberFormat="1" applyFont="1" applyFill="1" applyBorder="1" applyAlignment="1">
      <alignment horizontal="center"/>
    </xf>
    <xf numFmtId="0" fontId="19" fillId="4" borderId="18" xfId="2" applyFont="1" applyFill="1" applyBorder="1" applyAlignment="1">
      <alignment horizontal="left" wrapText="1"/>
    </xf>
    <xf numFmtId="49" fontId="1" fillId="4" borderId="21" xfId="2" applyNumberFormat="1" applyFont="1" applyFill="1" applyBorder="1" applyAlignment="1">
      <alignment horizontal="right" vertical="center"/>
    </xf>
    <xf numFmtId="0" fontId="21" fillId="4" borderId="21" xfId="2" applyFont="1" applyFill="1" applyBorder="1" applyAlignment="1">
      <alignment horizontal="left" wrapText="1"/>
    </xf>
    <xf numFmtId="165" fontId="8" fillId="4" borderId="21" xfId="0" applyNumberFormat="1" applyFont="1" applyFill="1" applyBorder="1" applyAlignment="1">
      <alignment horizontal="center"/>
    </xf>
    <xf numFmtId="49" fontId="8" fillId="4" borderId="20" xfId="2" applyNumberFormat="1" applyFont="1" applyFill="1" applyBorder="1" applyAlignment="1">
      <alignment horizontal="center"/>
    </xf>
    <xf numFmtId="0" fontId="21" fillId="4" borderId="20" xfId="2" applyFont="1" applyFill="1" applyBorder="1" applyAlignment="1">
      <alignment horizontal="left" wrapText="1"/>
    </xf>
    <xf numFmtId="165" fontId="8" fillId="4" borderId="20" xfId="0" applyNumberFormat="1" applyFont="1" applyFill="1" applyBorder="1" applyAlignment="1">
      <alignment horizontal="center"/>
    </xf>
    <xf numFmtId="49" fontId="24" fillId="4" borderId="26" xfId="0" applyNumberFormat="1" applyFont="1" applyFill="1" applyBorder="1" applyAlignment="1">
      <alignment horizontal="center"/>
    </xf>
    <xf numFmtId="0" fontId="21" fillId="4" borderId="26" xfId="0" applyFont="1" applyFill="1" applyBorder="1" applyAlignment="1">
      <alignment horizontal="left" vertical="top" wrapText="1"/>
    </xf>
    <xf numFmtId="0" fontId="21" fillId="4" borderId="26" xfId="0" applyFont="1" applyFill="1" applyBorder="1" applyAlignment="1">
      <alignment horizontal="center"/>
    </xf>
    <xf numFmtId="0" fontId="24" fillId="4" borderId="26" xfId="0" applyFont="1" applyFill="1" applyBorder="1"/>
    <xf numFmtId="165" fontId="24" fillId="4" borderId="26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left" vertical="center" wrapText="1"/>
    </xf>
    <xf numFmtId="9" fontId="21" fillId="4" borderId="0" xfId="0" applyNumberFormat="1" applyFont="1" applyFill="1" applyAlignment="1">
      <alignment horizontal="center" vertical="center"/>
    </xf>
    <xf numFmtId="0" fontId="24" fillId="4" borderId="0" xfId="0" applyFont="1" applyFill="1"/>
    <xf numFmtId="165" fontId="3" fillId="4" borderId="0" xfId="0" applyNumberFormat="1" applyFont="1" applyFill="1" applyAlignment="1">
      <alignment horizontal="center" vertical="center"/>
    </xf>
    <xf numFmtId="10" fontId="24" fillId="4" borderId="0" xfId="0" applyNumberFormat="1" applyFont="1" applyFill="1"/>
    <xf numFmtId="165" fontId="24" fillId="4" borderId="0" xfId="0" applyNumberFormat="1" applyFont="1" applyFill="1" applyAlignment="1">
      <alignment horizontal="center"/>
    </xf>
    <xf numFmtId="49" fontId="25" fillId="4" borderId="24" xfId="0" applyNumberFormat="1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165" fontId="4" fillId="4" borderId="25" xfId="2" applyNumberFormat="1" applyFont="1" applyFill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center"/>
    </xf>
    <xf numFmtId="0" fontId="11" fillId="4" borderId="0" xfId="0" applyFont="1" applyFill="1"/>
    <xf numFmtId="0" fontId="3" fillId="4" borderId="0" xfId="0" applyFont="1" applyFill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right"/>
    </xf>
    <xf numFmtId="0" fontId="3" fillId="4" borderId="0" xfId="0" applyFont="1" applyFill="1" applyAlignment="1">
      <alignment horizontal="center"/>
    </xf>
    <xf numFmtId="4" fontId="3" fillId="4" borderId="0" xfId="0" applyNumberFormat="1" applyFont="1" applyFill="1" applyAlignment="1">
      <alignment vertical="top"/>
    </xf>
    <xf numFmtId="0" fontId="3" fillId="4" borderId="0" xfId="0" applyFont="1" applyFill="1" applyAlignment="1">
      <alignment horizontal="center" vertical="top"/>
    </xf>
    <xf numFmtId="2" fontId="3" fillId="4" borderId="5" xfId="0" applyNumberFormat="1" applyFont="1" applyFill="1" applyBorder="1" applyAlignment="1">
      <alignment horizontal="center" vertical="top"/>
    </xf>
    <xf numFmtId="164" fontId="3" fillId="4" borderId="0" xfId="0" applyNumberFormat="1" applyFont="1" applyFill="1" applyAlignment="1">
      <alignment vertical="top"/>
    </xf>
    <xf numFmtId="0" fontId="2" fillId="4" borderId="27" xfId="0" applyFont="1" applyFill="1" applyBorder="1" applyAlignment="1">
      <alignment horizontal="center"/>
    </xf>
    <xf numFmtId="0" fontId="31" fillId="4" borderId="25" xfId="0" applyFont="1" applyFill="1" applyBorder="1" applyAlignment="1">
      <alignment horizontal="center" vertical="center" wrapText="1"/>
    </xf>
    <xf numFmtId="3" fontId="31" fillId="4" borderId="25" xfId="0" applyNumberFormat="1" applyFont="1" applyFill="1" applyBorder="1" applyAlignment="1">
      <alignment horizontal="center" vertical="center" wrapText="1"/>
    </xf>
    <xf numFmtId="10" fontId="32" fillId="4" borderId="27" xfId="0" applyNumberFormat="1" applyFont="1" applyFill="1" applyBorder="1" applyAlignment="1">
      <alignment horizontal="center"/>
    </xf>
    <xf numFmtId="0" fontId="32" fillId="4" borderId="27" xfId="0" applyFont="1" applyFill="1" applyBorder="1"/>
    <xf numFmtId="0" fontId="31" fillId="4" borderId="30" xfId="0" applyFont="1" applyFill="1" applyBorder="1" applyAlignment="1">
      <alignment horizontal="center" vertical="center" wrapText="1"/>
    </xf>
    <xf numFmtId="2" fontId="3" fillId="4" borderId="6" xfId="0" applyNumberFormat="1" applyFont="1" applyFill="1" applyBorder="1" applyAlignment="1">
      <alignment horizontal="center" vertical="top"/>
    </xf>
    <xf numFmtId="0" fontId="3" fillId="4" borderId="0" xfId="0" applyFont="1" applyFill="1" applyAlignment="1">
      <alignment horizontal="center" vertical="center"/>
    </xf>
    <xf numFmtId="4" fontId="2" fillId="4" borderId="3" xfId="0" applyNumberFormat="1" applyFont="1" applyFill="1" applyBorder="1"/>
    <xf numFmtId="0" fontId="2" fillId="4" borderId="3" xfId="0" applyFont="1" applyFill="1" applyBorder="1" applyAlignment="1">
      <alignment horizontal="center"/>
    </xf>
    <xf numFmtId="4" fontId="2" fillId="4" borderId="3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3" fillId="4" borderId="0" xfId="0" applyFont="1" applyFill="1" applyAlignment="1">
      <alignment vertical="center"/>
    </xf>
    <xf numFmtId="10" fontId="3" fillId="4" borderId="0" xfId="0" applyNumberFormat="1" applyFont="1" applyFill="1"/>
    <xf numFmtId="9" fontId="3" fillId="4" borderId="0" xfId="0" applyNumberFormat="1" applyFont="1" applyFill="1"/>
    <xf numFmtId="0" fontId="32" fillId="0" borderId="27" xfId="0" applyFont="1" applyBorder="1" applyAlignment="1" applyProtection="1">
      <alignment horizontal="center"/>
      <protection locked="0"/>
    </xf>
    <xf numFmtId="0" fontId="3" fillId="3" borderId="0" xfId="0" applyFont="1" applyFill="1"/>
    <xf numFmtId="0" fontId="8" fillId="3" borderId="0" xfId="0" applyFont="1" applyFill="1" applyAlignment="1">
      <alignment horizontal="center"/>
    </xf>
    <xf numFmtId="0" fontId="3" fillId="3" borderId="0" xfId="0" applyFont="1" applyFill="1" applyAlignment="1">
      <alignment vertical="top" wrapText="1"/>
    </xf>
    <xf numFmtId="4" fontId="8" fillId="3" borderId="0" xfId="0" applyNumberFormat="1" applyFont="1" applyFill="1" applyAlignment="1">
      <alignment vertical="top"/>
    </xf>
    <xf numFmtId="0" fontId="8" fillId="3" borderId="0" xfId="0" applyFont="1" applyFill="1" applyAlignment="1">
      <alignment horizontal="center" vertical="top"/>
    </xf>
    <xf numFmtId="2" fontId="8" fillId="3" borderId="5" xfId="0" applyNumberFormat="1" applyFont="1" applyFill="1" applyBorder="1" applyAlignment="1">
      <alignment horizontal="center" vertical="top"/>
    </xf>
    <xf numFmtId="164" fontId="8" fillId="3" borderId="0" xfId="0" applyNumberFormat="1" applyFont="1" applyFill="1" applyAlignment="1">
      <alignment vertical="top"/>
    </xf>
    <xf numFmtId="0" fontId="8" fillId="3" borderId="0" xfId="0" applyFont="1" applyFill="1"/>
    <xf numFmtId="0" fontId="2" fillId="3" borderId="28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10" fontId="3" fillId="3" borderId="25" xfId="0" applyNumberFormat="1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right" vertical="center" wrapText="1"/>
    </xf>
    <xf numFmtId="0" fontId="8" fillId="3" borderId="27" xfId="0" applyFont="1" applyFill="1" applyBorder="1"/>
    <xf numFmtId="0" fontId="2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horizontal="center" vertical="center" wrapText="1"/>
    </xf>
    <xf numFmtId="10" fontId="3" fillId="3" borderId="30" xfId="0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Alignment="1">
      <alignment horizontal="center" vertical="top"/>
    </xf>
    <xf numFmtId="0" fontId="3" fillId="3" borderId="0" xfId="0" applyFont="1" applyFill="1" applyAlignment="1">
      <alignment horizontal="center" vertical="center"/>
    </xf>
    <xf numFmtId="0" fontId="2" fillId="3" borderId="3" xfId="0" applyFont="1" applyFill="1" applyBorder="1"/>
    <xf numFmtId="4" fontId="2" fillId="3" borderId="3" xfId="0" applyNumberFormat="1" applyFont="1" applyFill="1" applyBorder="1"/>
    <xf numFmtId="0" fontId="2" fillId="3" borderId="3" xfId="0" applyFont="1" applyFill="1" applyBorder="1" applyAlignment="1">
      <alignment horizontal="center"/>
    </xf>
    <xf numFmtId="4" fontId="2" fillId="3" borderId="3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3" fillId="3" borderId="0" xfId="0" applyFont="1" applyFill="1" applyAlignment="1">
      <alignment vertical="center"/>
    </xf>
    <xf numFmtId="10" fontId="3" fillId="3" borderId="0" xfId="0" applyNumberFormat="1" applyFont="1" applyFill="1"/>
    <xf numFmtId="9" fontId="3" fillId="3" borderId="0" xfId="0" applyNumberFormat="1" applyFont="1" applyFill="1"/>
    <xf numFmtId="0" fontId="3" fillId="0" borderId="25" xfId="0" applyFont="1" applyBorder="1" applyAlignment="1" applyProtection="1">
      <alignment horizontal="right" vertical="center" wrapText="1"/>
      <protection locked="0"/>
    </xf>
    <xf numFmtId="0" fontId="3" fillId="0" borderId="30" xfId="0" applyFont="1" applyBorder="1" applyAlignment="1" applyProtection="1">
      <alignment horizontal="right" vertical="center" wrapText="1"/>
      <protection locked="0"/>
    </xf>
    <xf numFmtId="0" fontId="3" fillId="4" borderId="25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10" fontId="3" fillId="4" borderId="28" xfId="0" applyNumberFormat="1" applyFont="1" applyFill="1" applyBorder="1" applyAlignment="1">
      <alignment horizontal="center" vertical="center" wrapText="1"/>
    </xf>
    <xf numFmtId="164" fontId="3" fillId="4" borderId="27" xfId="0" applyNumberFormat="1" applyFont="1" applyFill="1" applyBorder="1" applyAlignment="1">
      <alignment horizontal="left" vertical="top"/>
    </xf>
    <xf numFmtId="0" fontId="3" fillId="4" borderId="27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2" fontId="3" fillId="4" borderId="0" xfId="0" applyNumberFormat="1" applyFont="1" applyFill="1" applyAlignment="1">
      <alignment horizontal="center"/>
    </xf>
    <xf numFmtId="2" fontId="3" fillId="0" borderId="27" xfId="0" applyNumberFormat="1" applyFont="1" applyBorder="1" applyAlignment="1" applyProtection="1">
      <alignment horizontal="left" vertical="top"/>
      <protection locked="0"/>
    </xf>
    <xf numFmtId="10" fontId="3" fillId="4" borderId="27" xfId="0" applyNumberFormat="1" applyFont="1" applyFill="1" applyBorder="1" applyAlignment="1">
      <alignment horizontal="center" vertical="center" wrapText="1"/>
    </xf>
    <xf numFmtId="2" fontId="3" fillId="4" borderId="27" xfId="0" applyNumberFormat="1" applyFont="1" applyFill="1" applyBorder="1" applyAlignment="1">
      <alignment horizontal="center"/>
    </xf>
    <xf numFmtId="0" fontId="3" fillId="4" borderId="27" xfId="0" applyFont="1" applyFill="1" applyBorder="1"/>
    <xf numFmtId="2" fontId="3" fillId="0" borderId="27" xfId="0" applyNumberFormat="1" applyFont="1" applyBorder="1" applyAlignment="1" applyProtection="1">
      <alignment horizontal="center"/>
      <protection locked="0"/>
    </xf>
    <xf numFmtId="164" fontId="3" fillId="4" borderId="27" xfId="0" applyNumberFormat="1" applyFont="1" applyFill="1" applyBorder="1" applyAlignment="1">
      <alignment vertical="top"/>
    </xf>
    <xf numFmtId="0" fontId="3" fillId="4" borderId="27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 wrapText="1"/>
    </xf>
    <xf numFmtId="10" fontId="3" fillId="4" borderId="27" xfId="0" applyNumberFormat="1" applyFont="1" applyFill="1" applyBorder="1" applyAlignment="1">
      <alignment horizontal="center"/>
    </xf>
    <xf numFmtId="4" fontId="3" fillId="4" borderId="27" xfId="0" applyNumberFormat="1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4" fontId="3" fillId="4" borderId="20" xfId="0" applyNumberFormat="1" applyFont="1" applyFill="1" applyBorder="1" applyAlignment="1">
      <alignment horizontal="center"/>
    </xf>
    <xf numFmtId="10" fontId="3" fillId="4" borderId="20" xfId="0" applyNumberFormat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 vertical="center" wrapText="1"/>
    </xf>
    <xf numFmtId="17" fontId="3" fillId="4" borderId="27" xfId="0" applyNumberFormat="1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/>
    </xf>
    <xf numFmtId="4" fontId="3" fillId="4" borderId="31" xfId="0" applyNumberFormat="1" applyFont="1" applyFill="1" applyBorder="1" applyAlignment="1">
      <alignment horizontal="center" vertical="center"/>
    </xf>
    <xf numFmtId="10" fontId="3" fillId="4" borderId="31" xfId="0" applyNumberFormat="1" applyFont="1" applyFill="1" applyBorder="1" applyAlignment="1">
      <alignment horizontal="center"/>
    </xf>
    <xf numFmtId="2" fontId="3" fillId="4" borderId="0" xfId="0" applyNumberFormat="1" applyFont="1" applyFill="1"/>
    <xf numFmtId="0" fontId="3" fillId="0" borderId="27" xfId="0" applyFont="1" applyBorder="1" applyAlignment="1" applyProtection="1">
      <alignment horizontal="center"/>
      <protection locked="0"/>
    </xf>
    <xf numFmtId="0" fontId="0" fillId="4" borderId="0" xfId="0" applyFill="1"/>
    <xf numFmtId="49" fontId="1" fillId="4" borderId="0" xfId="2" applyNumberFormat="1" applyFont="1" applyFill="1"/>
    <xf numFmtId="0" fontId="12" fillId="4" borderId="0" xfId="2" applyFont="1" applyFill="1"/>
    <xf numFmtId="0" fontId="1" fillId="4" borderId="0" xfId="2" applyFont="1" applyFill="1"/>
    <xf numFmtId="49" fontId="11" fillId="3" borderId="0" xfId="0" applyNumberFormat="1" applyFont="1" applyFill="1" applyAlignment="1">
      <alignment horizontal="center"/>
    </xf>
    <xf numFmtId="0" fontId="12" fillId="3" borderId="0" xfId="0" applyFont="1" applyFill="1" applyAlignment="1">
      <alignment horizontal="left" vertical="top" wrapText="1"/>
    </xf>
    <xf numFmtId="0" fontId="12" fillId="3" borderId="0" xfId="0" applyFont="1" applyFill="1" applyAlignment="1">
      <alignment horizontal="center"/>
    </xf>
    <xf numFmtId="0" fontId="11" fillId="3" borderId="0" xfId="0" applyFont="1" applyFill="1"/>
    <xf numFmtId="0" fontId="0" fillId="3" borderId="0" xfId="0" applyFill="1"/>
    <xf numFmtId="49" fontId="3" fillId="3" borderId="24" xfId="2" applyNumberFormat="1" applyFill="1" applyBorder="1"/>
    <xf numFmtId="0" fontId="23" fillId="3" borderId="16" xfId="2" applyFont="1" applyFill="1" applyBorder="1" applyAlignment="1">
      <alignment horizontal="left" wrapText="1"/>
    </xf>
    <xf numFmtId="0" fontId="22" fillId="3" borderId="16" xfId="2" applyFont="1" applyFill="1" applyBorder="1"/>
    <xf numFmtId="0" fontId="3" fillId="3" borderId="16" xfId="2" applyFill="1" applyBorder="1"/>
    <xf numFmtId="165" fontId="15" fillId="3" borderId="25" xfId="0" applyNumberFormat="1" applyFont="1" applyFill="1" applyBorder="1" applyAlignment="1">
      <alignment horizontal="center"/>
    </xf>
    <xf numFmtId="49" fontId="24" fillId="3" borderId="26" xfId="0" applyNumberFormat="1" applyFont="1" applyFill="1" applyBorder="1" applyAlignment="1">
      <alignment horizontal="center"/>
    </xf>
    <xf numFmtId="0" fontId="21" fillId="3" borderId="26" xfId="0" applyFont="1" applyFill="1" applyBorder="1" applyAlignment="1">
      <alignment horizontal="left" vertical="top" wrapText="1"/>
    </xf>
    <xf numFmtId="0" fontId="21" fillId="3" borderId="26" xfId="0" applyFont="1" applyFill="1" applyBorder="1" applyAlignment="1">
      <alignment horizontal="center"/>
    </xf>
    <xf numFmtId="0" fontId="24" fillId="3" borderId="26" xfId="0" applyFont="1" applyFill="1" applyBorder="1"/>
    <xf numFmtId="165" fontId="24" fillId="3" borderId="26" xfId="0" applyNumberFormat="1" applyFont="1" applyFill="1" applyBorder="1" applyAlignment="1">
      <alignment horizontal="center" vertical="center"/>
    </xf>
    <xf numFmtId="49" fontId="24" fillId="3" borderId="0" xfId="0" applyNumberFormat="1" applyFont="1" applyFill="1" applyAlignment="1">
      <alignment horizontal="center"/>
    </xf>
    <xf numFmtId="0" fontId="21" fillId="3" borderId="0" xfId="0" applyFont="1" applyFill="1" applyAlignment="1">
      <alignment horizontal="left" vertical="center" wrapText="1"/>
    </xf>
    <xf numFmtId="9" fontId="21" fillId="3" borderId="0" xfId="0" applyNumberFormat="1" applyFont="1" applyFill="1" applyAlignment="1">
      <alignment horizontal="center" vertical="center"/>
    </xf>
    <xf numFmtId="0" fontId="24" fillId="3" borderId="0" xfId="0" applyFont="1" applyFill="1"/>
    <xf numFmtId="165" fontId="3" fillId="3" borderId="0" xfId="0" applyNumberFormat="1" applyFont="1" applyFill="1" applyAlignment="1">
      <alignment horizontal="center" vertical="center"/>
    </xf>
    <xf numFmtId="10" fontId="24" fillId="3" borderId="0" xfId="0" applyNumberFormat="1" applyFont="1" applyFill="1"/>
    <xf numFmtId="165" fontId="24" fillId="3" borderId="0" xfId="0" applyNumberFormat="1" applyFont="1" applyFill="1" applyAlignment="1">
      <alignment horizontal="center"/>
    </xf>
    <xf numFmtId="49" fontId="25" fillId="3" borderId="24" xfId="0" applyNumberFormat="1" applyFont="1" applyFill="1" applyBorder="1" applyAlignment="1">
      <alignment horizontal="center" vertical="center" wrapText="1"/>
    </xf>
    <xf numFmtId="0" fontId="25" fillId="3" borderId="16" xfId="0" applyFont="1" applyFill="1" applyBorder="1" applyAlignment="1">
      <alignment horizontal="center" vertical="center" wrapText="1"/>
    </xf>
    <xf numFmtId="165" fontId="4" fillId="3" borderId="25" xfId="2" applyNumberFormat="1" applyFont="1" applyFill="1" applyBorder="1" applyAlignment="1">
      <alignment horizontal="center" vertical="center"/>
    </xf>
    <xf numFmtId="49" fontId="1" fillId="3" borderId="0" xfId="2" applyNumberFormat="1" applyFont="1" applyFill="1"/>
    <xf numFmtId="0" fontId="12" fillId="3" borderId="0" xfId="2" applyFont="1" applyFill="1" applyAlignment="1">
      <alignment horizontal="left" vertical="top" wrapText="1"/>
    </xf>
    <xf numFmtId="0" fontId="12" fillId="3" borderId="0" xfId="2" applyFont="1" applyFill="1"/>
    <xf numFmtId="0" fontId="1" fillId="3" borderId="0" xfId="2" applyFont="1" applyFill="1"/>
    <xf numFmtId="49" fontId="33" fillId="3" borderId="0" xfId="2" applyNumberFormat="1" applyFont="1" applyFill="1" applyAlignment="1">
      <alignment horizontal="left"/>
    </xf>
    <xf numFmtId="49" fontId="33" fillId="4" borderId="0" xfId="2" applyNumberFormat="1" applyFont="1" applyFill="1" applyAlignment="1">
      <alignment horizontal="left"/>
    </xf>
    <xf numFmtId="0" fontId="28" fillId="3" borderId="24" xfId="0" applyFont="1" applyFill="1" applyBorder="1" applyAlignment="1">
      <alignment horizontal="left" vertical="center" wrapText="1"/>
    </xf>
    <xf numFmtId="0" fontId="28" fillId="3" borderId="25" xfId="0" applyFont="1" applyFill="1" applyBorder="1" applyAlignment="1">
      <alignment horizontal="left" vertical="center" wrapText="1"/>
    </xf>
    <xf numFmtId="0" fontId="29" fillId="4" borderId="5" xfId="1" applyFont="1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4" borderId="0" xfId="0" applyFill="1" applyAlignment="1">
      <alignment wrapText="1"/>
    </xf>
    <xf numFmtId="0" fontId="21" fillId="4" borderId="10" xfId="2" applyFont="1" applyFill="1" applyBorder="1" applyAlignment="1">
      <alignment horizontal="center"/>
    </xf>
    <xf numFmtId="0" fontId="21" fillId="4" borderId="4" xfId="2" applyFont="1" applyFill="1" applyBorder="1" applyAlignment="1">
      <alignment horizontal="center"/>
    </xf>
    <xf numFmtId="0" fontId="21" fillId="4" borderId="22" xfId="2" applyFont="1" applyFill="1" applyBorder="1" applyAlignment="1">
      <alignment horizontal="center"/>
    </xf>
    <xf numFmtId="0" fontId="21" fillId="4" borderId="23" xfId="2" applyFont="1" applyFill="1" applyBorder="1" applyAlignment="1">
      <alignment horizontal="center"/>
    </xf>
    <xf numFmtId="0" fontId="28" fillId="4" borderId="24" xfId="0" applyFont="1" applyFill="1" applyBorder="1" applyAlignment="1">
      <alignment horizontal="left" vertical="center" wrapText="1"/>
    </xf>
    <xf numFmtId="0" fontId="28" fillId="4" borderId="25" xfId="0" applyFont="1" applyFill="1" applyBorder="1" applyAlignment="1">
      <alignment horizontal="left" vertical="center" wrapText="1"/>
    </xf>
    <xf numFmtId="0" fontId="22" fillId="4" borderId="15" xfId="2" applyFont="1" applyFill="1" applyBorder="1" applyAlignment="1">
      <alignment horizontal="center"/>
    </xf>
    <xf numFmtId="0" fontId="22" fillId="4" borderId="19" xfId="2" applyFont="1" applyFill="1" applyBorder="1" applyAlignment="1">
      <alignment horizontal="center"/>
    </xf>
    <xf numFmtId="0" fontId="20" fillId="4" borderId="15" xfId="0" applyFont="1" applyFill="1" applyBorder="1" applyAlignment="1">
      <alignment horizontal="center"/>
    </xf>
    <xf numFmtId="0" fontId="20" fillId="4" borderId="19" xfId="0" applyFont="1" applyFill="1" applyBorder="1" applyAlignment="1">
      <alignment horizontal="center"/>
    </xf>
    <xf numFmtId="0" fontId="6" fillId="4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6" fillId="4" borderId="6" xfId="0" applyFont="1" applyFill="1" applyBorder="1" applyAlignment="1">
      <alignment wrapText="1"/>
    </xf>
    <xf numFmtId="0" fontId="3" fillId="4" borderId="6" xfId="0" applyFont="1" applyFill="1" applyBorder="1" applyAlignment="1">
      <alignment wrapText="1"/>
    </xf>
    <xf numFmtId="0" fontId="2" fillId="4" borderId="1" xfId="0" applyFont="1" applyFill="1" applyBorder="1"/>
    <xf numFmtId="0" fontId="3" fillId="4" borderId="0" xfId="0" applyFont="1" applyFill="1" applyAlignment="1">
      <alignment vertical="top" wrapText="1"/>
    </xf>
    <xf numFmtId="0" fontId="2" fillId="4" borderId="3" xfId="0" applyFont="1" applyFill="1" applyBorder="1"/>
    <xf numFmtId="0" fontId="3" fillId="4" borderId="1" xfId="0" applyFont="1" applyFill="1" applyBorder="1" applyAlignment="1">
      <alignment vertical="top" wrapText="1"/>
    </xf>
    <xf numFmtId="0" fontId="31" fillId="4" borderId="24" xfId="0" applyFont="1" applyFill="1" applyBorder="1" applyAlignment="1">
      <alignment horizontal="center"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6" fillId="3" borderId="6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9" fillId="4" borderId="6" xfId="0" applyFont="1" applyFill="1" applyBorder="1" applyAlignment="1">
      <alignment vertical="top" wrapText="1"/>
    </xf>
    <xf numFmtId="0" fontId="3" fillId="4" borderId="27" xfId="0" applyFont="1" applyFill="1" applyBorder="1" applyAlignment="1">
      <alignment horizontal="center" wrapText="1"/>
    </xf>
    <xf numFmtId="0" fontId="3" fillId="4" borderId="20" xfId="0" applyFont="1" applyFill="1" applyBorder="1" applyAlignment="1">
      <alignment horizontal="center" wrapText="1"/>
    </xf>
    <xf numFmtId="0" fontId="3" fillId="4" borderId="31" xfId="0" applyFont="1" applyFill="1" applyBorder="1" applyAlignment="1">
      <alignment horizontal="center" vertical="top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</cellXfs>
  <cellStyles count="3">
    <cellStyle name="Navadno" xfId="0" builtinId="0"/>
    <cellStyle name="Navadno 2" xfId="1" xr:uid="{F49449FE-45B2-4912-B8E7-766BBE4FCCD5}"/>
    <cellStyle name="Normal_I-BREZOV" xfId="2" xr:uid="{16D024DB-1DE0-48B5-BC75-EAB7B33186A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A4C82-75C4-4C32-8D0B-796FE718E89C}">
  <dimension ref="A1:E391"/>
  <sheetViews>
    <sheetView tabSelected="1" zoomScaleNormal="100" workbookViewId="0">
      <selection activeCell="C18" sqref="C18:D18"/>
    </sheetView>
  </sheetViews>
  <sheetFormatPr defaultColWidth="0" defaultRowHeight="13.2" zeroHeight="1"/>
  <cols>
    <col min="1" max="1" width="10.33203125" style="18" customWidth="1"/>
    <col min="2" max="2" width="27.88671875" style="17" customWidth="1"/>
    <col min="3" max="3" width="8.44140625" style="8" customWidth="1"/>
    <col min="4" max="4" width="9.44140625" style="19" customWidth="1"/>
    <col min="5" max="5" width="20.6640625" style="20" customWidth="1"/>
    <col min="6" max="16384" width="8.88671875" hidden="1"/>
  </cols>
  <sheetData>
    <row r="1" spans="1:5">
      <c r="A1" s="27"/>
      <c r="B1" s="28"/>
      <c r="C1" s="29"/>
      <c r="D1" s="30"/>
      <c r="E1" s="30"/>
    </row>
    <row r="2" spans="1:5">
      <c r="A2" s="27"/>
      <c r="B2" s="28"/>
      <c r="C2" s="29"/>
      <c r="D2" s="30"/>
      <c r="E2" s="30"/>
    </row>
    <row r="3" spans="1:5" ht="13.8">
      <c r="A3" s="31" t="s">
        <v>15</v>
      </c>
      <c r="B3" s="32" t="s">
        <v>21</v>
      </c>
      <c r="C3" s="33"/>
      <c r="D3" s="34"/>
      <c r="E3" s="35"/>
    </row>
    <row r="4" spans="1:5" ht="13.8">
      <c r="A4" s="36"/>
      <c r="B4" s="37" t="s">
        <v>12</v>
      </c>
      <c r="C4" s="38"/>
      <c r="D4" s="39"/>
      <c r="E4" s="40"/>
    </row>
    <row r="5" spans="1:5" ht="13.8">
      <c r="A5" s="41"/>
      <c r="B5" s="42" t="s">
        <v>22</v>
      </c>
      <c r="C5" s="43"/>
      <c r="D5" s="44"/>
      <c r="E5" s="45"/>
    </row>
    <row r="6" spans="1:5" ht="13.8">
      <c r="A6" s="46"/>
      <c r="B6" s="37"/>
      <c r="C6" s="46"/>
      <c r="D6" s="46"/>
      <c r="E6" s="46"/>
    </row>
    <row r="7" spans="1:5" ht="13.8">
      <c r="A7" s="47" t="s">
        <v>133</v>
      </c>
      <c r="B7" s="214" t="s">
        <v>23</v>
      </c>
      <c r="C7" s="215"/>
      <c r="D7" s="215"/>
      <c r="E7" s="215"/>
    </row>
    <row r="8" spans="1:5" ht="18.600000000000001" customHeight="1">
      <c r="A8" s="46"/>
      <c r="B8" s="216"/>
      <c r="C8" s="216"/>
      <c r="D8" s="216"/>
      <c r="E8" s="216"/>
    </row>
    <row r="9" spans="1:5">
      <c r="A9" s="27"/>
      <c r="B9" s="28"/>
      <c r="C9" s="29"/>
      <c r="D9" s="30"/>
      <c r="E9" s="30"/>
    </row>
    <row r="10" spans="1:5">
      <c r="A10" s="211" t="s">
        <v>136</v>
      </c>
      <c r="B10" s="28"/>
      <c r="C10" s="29"/>
      <c r="D10" s="30"/>
      <c r="E10" s="30"/>
    </row>
    <row r="11" spans="1:5" ht="13.8" thickBot="1">
      <c r="A11" s="48"/>
      <c r="B11" s="49"/>
      <c r="C11" s="50"/>
      <c r="D11" s="51"/>
      <c r="E11" s="51"/>
    </row>
    <row r="12" spans="1:5" ht="27" customHeight="1" thickBot="1">
      <c r="A12" s="52" t="s">
        <v>16</v>
      </c>
      <c r="B12" s="53" t="s">
        <v>17</v>
      </c>
      <c r="C12" s="54"/>
      <c r="D12" s="55"/>
      <c r="E12" s="56" t="s">
        <v>18</v>
      </c>
    </row>
    <row r="13" spans="1:5" ht="13.8" thickBot="1">
      <c r="A13" s="57"/>
      <c r="B13" s="58"/>
      <c r="C13" s="59"/>
      <c r="D13" s="60"/>
      <c r="E13" s="61"/>
    </row>
    <row r="14" spans="1:5" ht="23.1" customHeight="1" thickBot="1">
      <c r="A14" s="62" t="s">
        <v>128</v>
      </c>
      <c r="B14" s="63" t="s">
        <v>61</v>
      </c>
      <c r="C14" s="225"/>
      <c r="D14" s="226"/>
      <c r="E14" s="66">
        <f>DELA!G39</f>
        <v>0</v>
      </c>
    </row>
    <row r="15" spans="1:5" ht="23.1" customHeight="1" thickBot="1">
      <c r="A15" s="62" t="s">
        <v>129</v>
      </c>
      <c r="B15" s="67" t="s">
        <v>24</v>
      </c>
      <c r="C15" s="223"/>
      <c r="D15" s="224"/>
      <c r="E15" s="66">
        <f>DELAVCI!H10</f>
        <v>0</v>
      </c>
    </row>
    <row r="16" spans="1:5" ht="23.1" customHeight="1" thickBot="1">
      <c r="A16" s="62" t="s">
        <v>130</v>
      </c>
      <c r="B16" s="63" t="s">
        <v>25</v>
      </c>
      <c r="C16" s="225"/>
      <c r="D16" s="226"/>
      <c r="E16" s="66">
        <f>STROJI!H32</f>
        <v>0</v>
      </c>
    </row>
    <row r="17" spans="1:5" ht="23.1" customHeight="1" thickBot="1">
      <c r="A17" s="62" t="s">
        <v>131</v>
      </c>
      <c r="B17" s="63" t="s">
        <v>26</v>
      </c>
      <c r="C17" s="64"/>
      <c r="D17" s="65"/>
      <c r="E17" s="66">
        <f>VOZILA!H22</f>
        <v>0</v>
      </c>
    </row>
    <row r="18" spans="1:5" ht="23.1" customHeight="1" thickBot="1">
      <c r="A18" s="62" t="s">
        <v>132</v>
      </c>
      <c r="B18" s="67" t="s">
        <v>27</v>
      </c>
      <c r="C18" s="223"/>
      <c r="D18" s="224"/>
      <c r="E18" s="66">
        <f>MATERIAL!H14</f>
        <v>0</v>
      </c>
    </row>
    <row r="19" spans="1:5">
      <c r="A19" s="68"/>
      <c r="B19" s="69"/>
      <c r="C19" s="217"/>
      <c r="D19" s="218"/>
      <c r="E19" s="70"/>
    </row>
    <row r="20" spans="1:5" ht="13.8" thickBot="1">
      <c r="A20" s="71"/>
      <c r="B20" s="72"/>
      <c r="C20" s="219"/>
      <c r="D20" s="220"/>
      <c r="E20" s="73"/>
    </row>
    <row r="21" spans="1:5" ht="13.8" thickBot="1">
      <c r="A21" s="9"/>
      <c r="B21" s="10" t="s">
        <v>19</v>
      </c>
      <c r="C21" s="11"/>
      <c r="D21" s="12"/>
      <c r="E21" s="13">
        <f>SUM(E14:E19)</f>
        <v>0</v>
      </c>
    </row>
    <row r="22" spans="1:5">
      <c r="A22" s="74"/>
      <c r="B22" s="75"/>
      <c r="C22" s="76"/>
      <c r="D22" s="77"/>
      <c r="E22" s="78"/>
    </row>
    <row r="23" spans="1:5">
      <c r="A23" s="79"/>
      <c r="B23" s="80" t="s">
        <v>6</v>
      </c>
      <c r="C23" s="81">
        <v>0.22</v>
      </c>
      <c r="D23" s="82"/>
      <c r="E23" s="83">
        <f>DELAVCI!H13+DELA!G43+STROJI!H35+VOZILA!H25+MATERIAL!H17</f>
        <v>0</v>
      </c>
    </row>
    <row r="24" spans="1:5" ht="13.8" thickBot="1">
      <c r="A24" s="79"/>
      <c r="B24" s="82" t="s">
        <v>6</v>
      </c>
      <c r="C24" s="84">
        <v>9.5000000000000001E-2</v>
      </c>
      <c r="D24" s="82"/>
      <c r="E24" s="85">
        <f>DELAVCI!H12+DELA!G42+STROJI!H34+VOZILA!H24+MATERIAL!H16</f>
        <v>0</v>
      </c>
    </row>
    <row r="25" spans="1:5" ht="16.2" thickBot="1">
      <c r="A25" s="86"/>
      <c r="B25" s="221" t="s">
        <v>20</v>
      </c>
      <c r="C25" s="222"/>
      <c r="D25" s="87"/>
      <c r="E25" s="88">
        <f>E21+E23+E24</f>
        <v>0</v>
      </c>
    </row>
    <row r="26" spans="1:5" s="177" customFormat="1">
      <c r="A26" s="89"/>
      <c r="B26" s="90"/>
      <c r="C26" s="91"/>
      <c r="D26" s="92"/>
      <c r="E26" s="92"/>
    </row>
    <row r="27" spans="1:5" s="185" customFormat="1">
      <c r="A27" s="181"/>
      <c r="B27" s="182"/>
      <c r="C27" s="183"/>
      <c r="D27" s="184"/>
      <c r="E27" s="184"/>
    </row>
    <row r="28" spans="1:5" s="185" customFormat="1">
      <c r="A28" s="210" t="s">
        <v>137</v>
      </c>
      <c r="B28" s="182"/>
      <c r="C28" s="183"/>
      <c r="D28" s="184"/>
      <c r="E28" s="184"/>
    </row>
    <row r="29" spans="1:5" s="185" customFormat="1" ht="13.8" thickBot="1">
      <c r="A29" s="181"/>
      <c r="B29" s="182"/>
      <c r="C29" s="183"/>
      <c r="D29" s="184"/>
      <c r="E29" s="184"/>
    </row>
    <row r="30" spans="1:5" s="185" customFormat="1" ht="13.8" thickBot="1">
      <c r="A30" s="186"/>
      <c r="B30" s="187" t="s">
        <v>19</v>
      </c>
      <c r="C30" s="188"/>
      <c r="D30" s="189"/>
      <c r="E30" s="190">
        <f>SUM(E21*2)</f>
        <v>0</v>
      </c>
    </row>
    <row r="31" spans="1:5" s="185" customFormat="1">
      <c r="A31" s="191"/>
      <c r="B31" s="192"/>
      <c r="C31" s="193"/>
      <c r="D31" s="194"/>
      <c r="E31" s="195"/>
    </row>
    <row r="32" spans="1:5" s="185" customFormat="1">
      <c r="A32" s="196"/>
      <c r="B32" s="197" t="s">
        <v>6</v>
      </c>
      <c r="C32" s="198">
        <v>0.22</v>
      </c>
      <c r="D32" s="199"/>
      <c r="E32" s="200">
        <f>SUM(E23*2)</f>
        <v>0</v>
      </c>
    </row>
    <row r="33" spans="1:5" s="185" customFormat="1" ht="13.8" thickBot="1">
      <c r="A33" s="196"/>
      <c r="B33" s="199" t="s">
        <v>6</v>
      </c>
      <c r="C33" s="201">
        <v>9.5000000000000001E-2</v>
      </c>
      <c r="D33" s="199"/>
      <c r="E33" s="202">
        <f>SUM(E24*2)</f>
        <v>0</v>
      </c>
    </row>
    <row r="34" spans="1:5" s="185" customFormat="1" ht="16.2" thickBot="1">
      <c r="A34" s="203"/>
      <c r="B34" s="212" t="s">
        <v>20</v>
      </c>
      <c r="C34" s="213"/>
      <c r="D34" s="204"/>
      <c r="E34" s="205">
        <f>SUM(E25*2)</f>
        <v>0</v>
      </c>
    </row>
    <row r="35" spans="1:5" s="185" customFormat="1">
      <c r="A35" s="206"/>
      <c r="B35" s="207"/>
      <c r="C35" s="208"/>
      <c r="D35" s="209"/>
      <c r="E35" s="209"/>
    </row>
    <row r="36" spans="1:5" s="177" customFormat="1" hidden="1">
      <c r="A36" s="178"/>
      <c r="B36" s="28"/>
      <c r="C36" s="179"/>
      <c r="D36" s="180"/>
      <c r="E36" s="180"/>
    </row>
    <row r="37" spans="1:5" s="177" customFormat="1" hidden="1">
      <c r="A37" s="178"/>
      <c r="B37" s="28"/>
      <c r="C37" s="179"/>
      <c r="D37" s="180"/>
      <c r="E37" s="180"/>
    </row>
    <row r="38" spans="1:5" s="177" customFormat="1" hidden="1">
      <c r="A38" s="178"/>
      <c r="B38" s="28"/>
      <c r="C38" s="179"/>
      <c r="D38" s="180"/>
      <c r="E38" s="180"/>
    </row>
    <row r="39" spans="1:5" s="177" customFormat="1" hidden="1">
      <c r="A39" s="178"/>
      <c r="B39" s="28"/>
      <c r="C39" s="179"/>
      <c r="D39" s="180"/>
      <c r="E39" s="180"/>
    </row>
    <row r="40" spans="1:5" s="177" customFormat="1" hidden="1">
      <c r="A40" s="178"/>
      <c r="B40" s="28"/>
      <c r="C40" s="179"/>
      <c r="D40" s="180"/>
      <c r="E40" s="180"/>
    </row>
    <row r="41" spans="1:5" s="177" customFormat="1" hidden="1">
      <c r="A41" s="178"/>
      <c r="B41" s="28"/>
      <c r="C41" s="179"/>
      <c r="D41" s="180"/>
      <c r="E41" s="180"/>
    </row>
    <row r="42" spans="1:5" s="177" customFormat="1" hidden="1">
      <c r="A42" s="178"/>
      <c r="B42" s="28"/>
      <c r="C42" s="179"/>
      <c r="D42" s="180"/>
      <c r="E42" s="180"/>
    </row>
    <row r="43" spans="1:5" s="177" customFormat="1" hidden="1">
      <c r="A43" s="178"/>
      <c r="B43" s="28"/>
      <c r="C43" s="179"/>
      <c r="D43" s="180"/>
      <c r="E43" s="180"/>
    </row>
    <row r="44" spans="1:5" s="177" customFormat="1" hidden="1">
      <c r="A44" s="178"/>
      <c r="B44" s="28"/>
      <c r="C44" s="179"/>
      <c r="D44" s="180"/>
      <c r="E44" s="180"/>
    </row>
    <row r="45" spans="1:5" s="177" customFormat="1" hidden="1">
      <c r="A45" s="178"/>
      <c r="B45" s="28"/>
      <c r="C45" s="179"/>
      <c r="D45" s="180"/>
      <c r="E45" s="180"/>
    </row>
    <row r="46" spans="1:5" s="177" customFormat="1" hidden="1">
      <c r="A46" s="178"/>
      <c r="B46" s="28"/>
      <c r="C46" s="179"/>
      <c r="D46" s="180"/>
      <c r="E46" s="180"/>
    </row>
    <row r="47" spans="1:5" hidden="1">
      <c r="A47" s="14"/>
      <c r="B47" s="7"/>
      <c r="C47" s="15"/>
      <c r="D47" s="16"/>
      <c r="E47" s="16"/>
    </row>
    <row r="48" spans="1:5" hidden="1">
      <c r="A48" s="14"/>
      <c r="B48" s="7"/>
      <c r="C48" s="15"/>
      <c r="D48" s="16"/>
      <c r="E48" s="16"/>
    </row>
    <row r="49" spans="1:5" hidden="1">
      <c r="A49" s="14"/>
      <c r="B49" s="7"/>
      <c r="C49" s="15"/>
      <c r="D49" s="16"/>
      <c r="E49" s="16"/>
    </row>
    <row r="50" spans="1:5" hidden="1">
      <c r="A50" s="14"/>
      <c r="B50" s="7"/>
      <c r="C50" s="15"/>
      <c r="D50" s="16"/>
      <c r="E50" s="16"/>
    </row>
    <row r="51" spans="1:5" hidden="1">
      <c r="A51" s="14"/>
      <c r="B51" s="7"/>
      <c r="C51" s="15"/>
      <c r="D51" s="16"/>
      <c r="E51" s="16"/>
    </row>
    <row r="52" spans="1:5" hidden="1">
      <c r="A52" s="14"/>
      <c r="B52" s="7"/>
      <c r="C52" s="15"/>
      <c r="D52" s="16"/>
      <c r="E52" s="16"/>
    </row>
    <row r="53" spans="1:5" hidden="1">
      <c r="A53" s="14"/>
      <c r="B53" s="7"/>
      <c r="C53" s="15"/>
      <c r="D53" s="16"/>
      <c r="E53" s="16"/>
    </row>
    <row r="54" spans="1:5" hidden="1">
      <c r="A54" s="14"/>
      <c r="B54" s="7"/>
      <c r="C54" s="15"/>
      <c r="D54" s="16"/>
      <c r="E54" s="16"/>
    </row>
    <row r="55" spans="1:5" hidden="1">
      <c r="A55" s="14"/>
      <c r="B55" s="7"/>
      <c r="C55" s="15"/>
      <c r="D55" s="16"/>
      <c r="E55" s="16"/>
    </row>
    <row r="56" spans="1:5" hidden="1">
      <c r="A56" s="14"/>
      <c r="B56" s="7"/>
      <c r="C56" s="15"/>
      <c r="D56" s="16"/>
      <c r="E56" s="16"/>
    </row>
    <row r="57" spans="1:5" hidden="1">
      <c r="A57" s="14"/>
      <c r="B57" s="7"/>
      <c r="C57" s="15"/>
      <c r="D57" s="16"/>
      <c r="E57" s="16"/>
    </row>
    <row r="58" spans="1:5" hidden="1">
      <c r="A58" s="14"/>
      <c r="B58" s="7"/>
      <c r="C58" s="15"/>
      <c r="D58" s="16"/>
      <c r="E58" s="16"/>
    </row>
    <row r="59" spans="1:5" hidden="1">
      <c r="A59" s="14"/>
      <c r="B59" s="7"/>
      <c r="C59" s="15"/>
      <c r="D59" s="16"/>
      <c r="E59" s="16"/>
    </row>
    <row r="60" spans="1:5" hidden="1">
      <c r="A60" s="14"/>
      <c r="B60" s="7"/>
      <c r="C60" s="15"/>
      <c r="D60" s="16"/>
      <c r="E60" s="16"/>
    </row>
    <row r="61" spans="1:5" hidden="1">
      <c r="A61" s="14"/>
      <c r="B61" s="7"/>
      <c r="C61" s="15"/>
      <c r="D61" s="16"/>
      <c r="E61" s="16"/>
    </row>
    <row r="62" spans="1:5" hidden="1">
      <c r="A62" s="14"/>
      <c r="B62" s="7"/>
      <c r="C62" s="15"/>
      <c r="D62" s="16"/>
      <c r="E62" s="16"/>
    </row>
    <row r="63" spans="1:5" hidden="1">
      <c r="A63" s="14"/>
      <c r="B63" s="7"/>
      <c r="C63" s="15"/>
      <c r="D63" s="16"/>
      <c r="E63" s="16"/>
    </row>
    <row r="64" spans="1:5" hidden="1">
      <c r="A64" s="14"/>
      <c r="B64" s="7"/>
      <c r="C64" s="15"/>
      <c r="D64" s="16"/>
      <c r="E64" s="16"/>
    </row>
    <row r="65" spans="1:5" hidden="1">
      <c r="A65" s="14"/>
      <c r="B65" s="7"/>
      <c r="C65" s="15"/>
      <c r="D65" s="16"/>
      <c r="E65" s="16"/>
    </row>
    <row r="66" spans="1:5" hidden="1">
      <c r="A66" s="14"/>
      <c r="B66" s="7"/>
      <c r="C66" s="15"/>
      <c r="D66" s="16"/>
      <c r="E66" s="16"/>
    </row>
    <row r="67" spans="1:5" hidden="1">
      <c r="A67" s="14"/>
      <c r="B67" s="7"/>
      <c r="C67" s="15"/>
      <c r="D67" s="16"/>
      <c r="E67" s="16"/>
    </row>
    <row r="68" spans="1:5" hidden="1">
      <c r="A68" s="14"/>
      <c r="B68" s="7"/>
      <c r="C68" s="15"/>
      <c r="D68" s="16"/>
      <c r="E68" s="16"/>
    </row>
    <row r="69" spans="1:5" hidden="1">
      <c r="A69" s="14"/>
      <c r="B69" s="7"/>
      <c r="C69" s="15"/>
      <c r="D69" s="16"/>
      <c r="E69" s="16"/>
    </row>
    <row r="70" spans="1:5" hidden="1">
      <c r="A70" s="14"/>
      <c r="B70" s="7"/>
      <c r="C70" s="15"/>
      <c r="D70" s="16"/>
      <c r="E70" s="16"/>
    </row>
    <row r="71" spans="1:5" hidden="1">
      <c r="A71" s="14"/>
      <c r="B71" s="7"/>
      <c r="C71" s="15"/>
      <c r="D71" s="16"/>
      <c r="E71" s="16"/>
    </row>
    <row r="72" spans="1:5" hidden="1">
      <c r="A72" s="14"/>
      <c r="B72" s="7"/>
      <c r="C72" s="15"/>
      <c r="D72" s="16"/>
      <c r="E72" s="16"/>
    </row>
    <row r="73" spans="1:5" hidden="1">
      <c r="A73" s="14"/>
      <c r="B73" s="7"/>
      <c r="C73" s="15"/>
      <c r="D73" s="16"/>
      <c r="E73" s="16"/>
    </row>
    <row r="74" spans="1:5" hidden="1">
      <c r="A74" s="14"/>
      <c r="B74" s="7"/>
      <c r="C74" s="15"/>
      <c r="D74" s="16"/>
      <c r="E74" s="16"/>
    </row>
    <row r="75" spans="1:5" hidden="1">
      <c r="A75" s="14"/>
      <c r="B75" s="7"/>
      <c r="C75" s="15"/>
      <c r="D75" s="16"/>
      <c r="E75" s="16"/>
    </row>
    <row r="76" spans="1:5" hidden="1">
      <c r="A76" s="14"/>
      <c r="B76" s="7"/>
      <c r="C76" s="15"/>
      <c r="D76" s="16"/>
      <c r="E76" s="16"/>
    </row>
    <row r="77" spans="1:5" hidden="1">
      <c r="A77" s="14"/>
      <c r="B77" s="7"/>
      <c r="C77" s="15"/>
      <c r="D77" s="16"/>
      <c r="E77" s="16"/>
    </row>
    <row r="78" spans="1:5" hidden="1">
      <c r="A78" s="14"/>
      <c r="B78" s="7"/>
      <c r="C78" s="15"/>
      <c r="D78" s="16"/>
      <c r="E78" s="16"/>
    </row>
    <row r="79" spans="1:5" hidden="1">
      <c r="A79" s="14"/>
      <c r="B79" s="7"/>
      <c r="C79" s="15"/>
      <c r="D79" s="16"/>
      <c r="E79" s="16"/>
    </row>
    <row r="80" spans="1:5" hidden="1">
      <c r="A80" s="14"/>
      <c r="B80" s="7"/>
      <c r="C80" s="15"/>
      <c r="D80" s="16"/>
      <c r="E80" s="16"/>
    </row>
    <row r="81" spans="1:5" hidden="1">
      <c r="A81" s="14"/>
      <c r="B81" s="7"/>
      <c r="C81" s="15"/>
      <c r="D81" s="16"/>
      <c r="E81" s="16"/>
    </row>
    <row r="82" spans="1:5" hidden="1">
      <c r="A82" s="14"/>
      <c r="B82" s="7"/>
      <c r="C82" s="15"/>
      <c r="D82" s="16"/>
      <c r="E82" s="16"/>
    </row>
    <row r="83" spans="1:5" hidden="1">
      <c r="A83" s="14"/>
      <c r="B83" s="7"/>
      <c r="C83" s="15"/>
      <c r="D83" s="16"/>
      <c r="E83" s="16"/>
    </row>
    <row r="84" spans="1:5" hidden="1">
      <c r="A84" s="14"/>
      <c r="B84" s="7"/>
      <c r="C84" s="15"/>
      <c r="D84" s="16"/>
      <c r="E84" s="16"/>
    </row>
    <row r="85" spans="1:5" hidden="1">
      <c r="A85" s="14"/>
      <c r="B85" s="7"/>
      <c r="C85" s="15"/>
      <c r="D85" s="16"/>
      <c r="E85" s="16"/>
    </row>
    <row r="86" spans="1:5" hidden="1">
      <c r="A86" s="14"/>
      <c r="B86" s="7"/>
      <c r="C86" s="15"/>
      <c r="D86" s="16"/>
      <c r="E86" s="16"/>
    </row>
    <row r="87" spans="1:5" hidden="1">
      <c r="A87" s="14"/>
      <c r="B87" s="7"/>
      <c r="C87" s="15"/>
      <c r="D87" s="16"/>
      <c r="E87" s="16"/>
    </row>
    <row r="88" spans="1:5" hidden="1">
      <c r="A88" s="14"/>
      <c r="B88" s="7"/>
      <c r="C88" s="15"/>
      <c r="D88" s="16"/>
      <c r="E88" s="16"/>
    </row>
    <row r="89" spans="1:5" hidden="1">
      <c r="A89" s="14"/>
      <c r="B89" s="7"/>
      <c r="C89" s="15"/>
      <c r="D89" s="16"/>
      <c r="E89" s="16"/>
    </row>
    <row r="90" spans="1:5" hidden="1">
      <c r="A90" s="14"/>
      <c r="B90" s="7"/>
      <c r="C90" s="15"/>
      <c r="D90" s="16"/>
      <c r="E90" s="16"/>
    </row>
    <row r="91" spans="1:5" hidden="1">
      <c r="A91" s="14"/>
      <c r="B91" s="7"/>
      <c r="C91" s="15"/>
      <c r="D91" s="16"/>
      <c r="E91" s="16"/>
    </row>
    <row r="92" spans="1:5" hidden="1">
      <c r="A92" s="14"/>
      <c r="B92" s="7"/>
      <c r="C92" s="15"/>
      <c r="D92" s="16"/>
      <c r="E92" s="16"/>
    </row>
    <row r="93" spans="1:5" hidden="1">
      <c r="A93" s="14"/>
      <c r="B93" s="7"/>
      <c r="C93" s="15"/>
      <c r="D93" s="16"/>
      <c r="E93" s="16"/>
    </row>
    <row r="94" spans="1:5" hidden="1">
      <c r="A94" s="14"/>
      <c r="B94" s="7"/>
      <c r="C94" s="15"/>
      <c r="D94" s="16"/>
      <c r="E94" s="16"/>
    </row>
    <row r="95" spans="1:5" hidden="1">
      <c r="A95" s="14"/>
      <c r="B95" s="7"/>
      <c r="C95" s="15"/>
      <c r="D95" s="16"/>
      <c r="E95" s="16"/>
    </row>
    <row r="96" spans="1:5" hidden="1">
      <c r="A96" s="14"/>
      <c r="B96" s="7"/>
      <c r="C96" s="15"/>
      <c r="D96" s="16"/>
      <c r="E96" s="16"/>
    </row>
    <row r="97" spans="1:5" hidden="1">
      <c r="A97" s="14"/>
      <c r="B97" s="7"/>
      <c r="C97" s="15"/>
      <c r="D97" s="16"/>
      <c r="E97" s="16"/>
    </row>
    <row r="98" spans="1:5" hidden="1">
      <c r="A98" s="14"/>
      <c r="B98" s="7"/>
      <c r="C98" s="15"/>
      <c r="D98" s="16"/>
      <c r="E98" s="16"/>
    </row>
    <row r="99" spans="1:5" hidden="1">
      <c r="A99" s="14"/>
      <c r="B99" s="7"/>
      <c r="C99" s="15"/>
      <c r="D99" s="16"/>
      <c r="E99" s="16"/>
    </row>
    <row r="100" spans="1:5" hidden="1">
      <c r="A100" s="14"/>
      <c r="B100" s="7"/>
      <c r="C100" s="15"/>
      <c r="D100" s="16"/>
      <c r="E100" s="16"/>
    </row>
    <row r="101" spans="1:5" hidden="1">
      <c r="A101" s="14"/>
      <c r="B101" s="7"/>
      <c r="C101" s="15"/>
      <c r="D101" s="16"/>
      <c r="E101" s="16"/>
    </row>
    <row r="102" spans="1:5" hidden="1">
      <c r="A102" s="14"/>
      <c r="B102" s="7"/>
      <c r="C102" s="15"/>
      <c r="D102" s="16"/>
      <c r="E102" s="16"/>
    </row>
    <row r="103" spans="1:5" hidden="1">
      <c r="A103" s="14"/>
      <c r="B103" s="7"/>
      <c r="C103" s="15"/>
      <c r="D103" s="16"/>
      <c r="E103" s="16"/>
    </row>
    <row r="104" spans="1:5" hidden="1">
      <c r="A104" s="14"/>
      <c r="B104" s="7"/>
      <c r="C104" s="15"/>
      <c r="D104" s="16"/>
      <c r="E104" s="16"/>
    </row>
    <row r="105" spans="1:5" hidden="1">
      <c r="A105" s="14"/>
      <c r="B105" s="7"/>
      <c r="C105" s="15"/>
      <c r="D105" s="16"/>
      <c r="E105" s="16"/>
    </row>
    <row r="106" spans="1:5" hidden="1">
      <c r="A106" s="14"/>
      <c r="B106" s="7"/>
      <c r="C106" s="15"/>
      <c r="D106" s="16"/>
      <c r="E106" s="16"/>
    </row>
    <row r="107" spans="1:5" hidden="1">
      <c r="A107" s="14"/>
      <c r="B107" s="7"/>
      <c r="C107" s="15"/>
      <c r="D107" s="16"/>
      <c r="E107" s="16"/>
    </row>
    <row r="108" spans="1:5" hidden="1">
      <c r="A108" s="14"/>
      <c r="B108" s="7"/>
      <c r="C108" s="15"/>
      <c r="D108" s="16"/>
      <c r="E108" s="16"/>
    </row>
    <row r="109" spans="1:5" hidden="1">
      <c r="A109" s="14"/>
      <c r="B109" s="7"/>
      <c r="C109" s="15"/>
      <c r="D109" s="16"/>
      <c r="E109" s="16"/>
    </row>
    <row r="110" spans="1:5" hidden="1">
      <c r="A110" s="14"/>
      <c r="B110" s="7"/>
      <c r="C110" s="15"/>
      <c r="D110" s="16"/>
      <c r="E110" s="16"/>
    </row>
    <row r="111" spans="1:5" hidden="1">
      <c r="A111" s="14"/>
      <c r="B111" s="7"/>
      <c r="C111" s="15"/>
      <c r="D111" s="16"/>
      <c r="E111" s="16"/>
    </row>
    <row r="112" spans="1:5" hidden="1">
      <c r="A112" s="14"/>
      <c r="B112" s="7"/>
      <c r="C112" s="15"/>
      <c r="D112" s="16"/>
      <c r="E112" s="16"/>
    </row>
    <row r="113" spans="1:5" hidden="1">
      <c r="A113" s="14"/>
      <c r="B113" s="7"/>
      <c r="C113" s="15"/>
      <c r="D113" s="16"/>
      <c r="E113" s="16"/>
    </row>
    <row r="114" spans="1:5" hidden="1">
      <c r="A114" s="14"/>
      <c r="B114" s="7"/>
      <c r="C114" s="15"/>
      <c r="D114" s="16"/>
      <c r="E114" s="16"/>
    </row>
    <row r="115" spans="1:5" hidden="1">
      <c r="A115" s="14"/>
      <c r="B115" s="7"/>
      <c r="C115" s="15"/>
      <c r="D115" s="16"/>
      <c r="E115" s="16"/>
    </row>
    <row r="116" spans="1:5" hidden="1">
      <c r="A116" s="14"/>
      <c r="B116" s="7"/>
      <c r="C116" s="15"/>
      <c r="D116" s="16"/>
      <c r="E116" s="16"/>
    </row>
    <row r="117" spans="1:5" hidden="1">
      <c r="A117" s="14"/>
      <c r="B117" s="7"/>
      <c r="C117" s="15"/>
      <c r="D117" s="16"/>
      <c r="E117" s="16"/>
    </row>
    <row r="118" spans="1:5" hidden="1">
      <c r="A118" s="14"/>
      <c r="B118" s="7"/>
      <c r="C118" s="15"/>
      <c r="D118" s="16"/>
      <c r="E118" s="16"/>
    </row>
    <row r="119" spans="1:5" hidden="1">
      <c r="A119" s="14"/>
      <c r="B119" s="7"/>
      <c r="C119" s="15"/>
      <c r="D119" s="16"/>
      <c r="E119" s="16"/>
    </row>
    <row r="120" spans="1:5" hidden="1">
      <c r="A120" s="14"/>
      <c r="B120" s="7"/>
      <c r="C120" s="15"/>
      <c r="D120" s="16"/>
      <c r="E120" s="16"/>
    </row>
    <row r="121" spans="1:5" hidden="1">
      <c r="A121" s="14"/>
      <c r="B121" s="7"/>
      <c r="C121" s="15"/>
      <c r="D121" s="16"/>
      <c r="E121" s="16"/>
    </row>
    <row r="122" spans="1:5" hidden="1">
      <c r="A122" s="14"/>
      <c r="B122" s="7"/>
      <c r="C122" s="15"/>
      <c r="D122" s="16"/>
      <c r="E122" s="16"/>
    </row>
    <row r="123" spans="1:5" hidden="1">
      <c r="A123" s="14"/>
      <c r="B123" s="7"/>
      <c r="C123" s="15"/>
      <c r="D123" s="16"/>
      <c r="E123" s="16"/>
    </row>
    <row r="124" spans="1:5" hidden="1">
      <c r="A124" s="14"/>
      <c r="B124" s="7"/>
      <c r="C124" s="15"/>
      <c r="D124" s="16"/>
      <c r="E124" s="16"/>
    </row>
    <row r="125" spans="1:5" hidden="1">
      <c r="A125" s="14"/>
      <c r="B125" s="7"/>
      <c r="C125" s="15"/>
      <c r="D125" s="16"/>
      <c r="E125" s="16"/>
    </row>
    <row r="126" spans="1:5" hidden="1">
      <c r="A126" s="14"/>
      <c r="B126" s="7"/>
      <c r="C126" s="15"/>
      <c r="D126" s="16"/>
      <c r="E126" s="16"/>
    </row>
    <row r="127" spans="1:5" hidden="1">
      <c r="A127" s="14"/>
      <c r="B127" s="7"/>
      <c r="C127" s="15"/>
      <c r="D127" s="16"/>
      <c r="E127" s="16"/>
    </row>
    <row r="128" spans="1:5" hidden="1">
      <c r="A128" s="14"/>
      <c r="B128" s="7"/>
      <c r="C128" s="15"/>
      <c r="D128" s="16"/>
      <c r="E128" s="16"/>
    </row>
    <row r="129" spans="1:5" hidden="1">
      <c r="A129" s="14"/>
      <c r="B129" s="7"/>
      <c r="C129" s="15"/>
      <c r="D129" s="16"/>
      <c r="E129" s="16"/>
    </row>
    <row r="130" spans="1:5" hidden="1">
      <c r="A130" s="14"/>
      <c r="B130" s="7"/>
      <c r="C130" s="15"/>
      <c r="D130" s="16"/>
      <c r="E130" s="16"/>
    </row>
    <row r="131" spans="1:5" hidden="1">
      <c r="A131" s="14"/>
      <c r="B131" s="7"/>
      <c r="C131" s="15"/>
      <c r="D131" s="16"/>
      <c r="E131" s="16"/>
    </row>
    <row r="132" spans="1:5" hidden="1">
      <c r="A132" s="14"/>
      <c r="B132" s="7"/>
      <c r="C132" s="15"/>
      <c r="D132" s="16"/>
      <c r="E132" s="16"/>
    </row>
    <row r="133" spans="1:5" hidden="1">
      <c r="A133" s="14"/>
      <c r="B133" s="7"/>
      <c r="C133" s="15"/>
      <c r="D133" s="16"/>
      <c r="E133" s="16"/>
    </row>
    <row r="134" spans="1:5" hidden="1">
      <c r="A134" s="14"/>
      <c r="B134" s="7"/>
      <c r="C134" s="15"/>
      <c r="D134" s="16"/>
      <c r="E134" s="16"/>
    </row>
    <row r="135" spans="1:5" hidden="1">
      <c r="A135" s="14"/>
      <c r="B135" s="7"/>
      <c r="C135" s="15"/>
      <c r="D135" s="16"/>
      <c r="E135" s="16"/>
    </row>
    <row r="136" spans="1:5" hidden="1">
      <c r="A136" s="14"/>
      <c r="B136" s="7"/>
      <c r="C136" s="15"/>
      <c r="D136" s="16"/>
      <c r="E136" s="16"/>
    </row>
    <row r="137" spans="1:5" hidden="1">
      <c r="A137" s="14"/>
      <c r="B137" s="7"/>
      <c r="C137" s="15"/>
      <c r="D137" s="16"/>
      <c r="E137" s="16"/>
    </row>
    <row r="138" spans="1:5" hidden="1">
      <c r="A138" s="14"/>
      <c r="B138" s="7"/>
      <c r="C138" s="15"/>
      <c r="D138" s="16"/>
      <c r="E138" s="16"/>
    </row>
    <row r="139" spans="1:5" hidden="1">
      <c r="A139" s="14"/>
      <c r="B139" s="7"/>
      <c r="C139" s="15"/>
      <c r="D139" s="16"/>
      <c r="E139" s="16"/>
    </row>
    <row r="140" spans="1:5" hidden="1">
      <c r="A140" s="14"/>
      <c r="B140" s="7"/>
      <c r="C140" s="15"/>
      <c r="D140" s="16"/>
      <c r="E140" s="16"/>
    </row>
    <row r="141" spans="1:5" hidden="1">
      <c r="A141" s="14"/>
      <c r="B141" s="7"/>
      <c r="C141" s="15"/>
      <c r="D141" s="16"/>
      <c r="E141" s="16"/>
    </row>
    <row r="142" spans="1:5" hidden="1">
      <c r="A142" s="14"/>
      <c r="B142" s="7"/>
      <c r="C142" s="15"/>
      <c r="D142" s="16"/>
      <c r="E142" s="16"/>
    </row>
    <row r="143" spans="1:5" hidden="1">
      <c r="A143" s="14"/>
      <c r="B143" s="7"/>
      <c r="C143" s="15"/>
      <c r="D143" s="16"/>
      <c r="E143" s="16"/>
    </row>
    <row r="144" spans="1:5" hidden="1">
      <c r="A144" s="14"/>
      <c r="B144" s="7"/>
      <c r="C144" s="15"/>
      <c r="D144" s="16"/>
      <c r="E144" s="16"/>
    </row>
    <row r="145" spans="1:5" hidden="1">
      <c r="A145" s="14"/>
      <c r="B145" s="7"/>
      <c r="C145" s="15"/>
      <c r="D145" s="16"/>
      <c r="E145" s="16"/>
    </row>
    <row r="146" spans="1:5" hidden="1">
      <c r="A146" s="14"/>
      <c r="B146" s="7"/>
      <c r="C146" s="15"/>
      <c r="D146" s="16"/>
      <c r="E146" s="16"/>
    </row>
    <row r="147" spans="1:5" hidden="1">
      <c r="A147" s="14"/>
      <c r="B147" s="7"/>
      <c r="C147" s="15"/>
      <c r="D147" s="16"/>
      <c r="E147" s="16"/>
    </row>
    <row r="148" spans="1:5" hidden="1">
      <c r="A148" s="14"/>
      <c r="B148" s="7"/>
      <c r="C148" s="15"/>
      <c r="D148" s="16"/>
      <c r="E148" s="16"/>
    </row>
    <row r="149" spans="1:5" hidden="1">
      <c r="A149" s="14"/>
      <c r="B149" s="7"/>
      <c r="C149" s="15"/>
      <c r="D149" s="16"/>
      <c r="E149" s="16"/>
    </row>
    <row r="150" spans="1:5" hidden="1">
      <c r="A150" s="14"/>
      <c r="B150" s="7"/>
      <c r="C150" s="15"/>
      <c r="D150" s="16"/>
      <c r="E150" s="16"/>
    </row>
    <row r="151" spans="1:5" hidden="1">
      <c r="A151" s="14"/>
      <c r="B151" s="7"/>
      <c r="C151" s="15"/>
      <c r="D151" s="16"/>
      <c r="E151" s="16"/>
    </row>
    <row r="152" spans="1:5" hidden="1">
      <c r="A152" s="14"/>
      <c r="B152" s="7"/>
      <c r="C152" s="15"/>
      <c r="D152" s="16"/>
      <c r="E152" s="16"/>
    </row>
    <row r="153" spans="1:5" hidden="1">
      <c r="A153" s="14"/>
      <c r="B153" s="7"/>
      <c r="C153" s="15"/>
      <c r="D153" s="16"/>
      <c r="E153" s="16"/>
    </row>
    <row r="154" spans="1:5" hidden="1">
      <c r="A154" s="14"/>
      <c r="B154" s="7"/>
      <c r="C154" s="15"/>
      <c r="D154" s="16"/>
      <c r="E154" s="16"/>
    </row>
    <row r="155" spans="1:5" hidden="1">
      <c r="A155" s="14"/>
      <c r="B155" s="7"/>
      <c r="C155" s="15"/>
      <c r="D155" s="16"/>
      <c r="E155" s="16"/>
    </row>
    <row r="156" spans="1:5" hidden="1">
      <c r="A156" s="14"/>
      <c r="B156" s="7"/>
      <c r="C156" s="15"/>
      <c r="D156" s="16"/>
      <c r="E156" s="16"/>
    </row>
    <row r="157" spans="1:5" hidden="1">
      <c r="A157" s="14"/>
      <c r="B157" s="7"/>
      <c r="C157" s="15"/>
      <c r="D157" s="16"/>
      <c r="E157" s="16"/>
    </row>
    <row r="158" spans="1:5" hidden="1">
      <c r="A158" s="14"/>
      <c r="B158" s="7"/>
      <c r="C158" s="15"/>
      <c r="D158" s="16"/>
      <c r="E158" s="16"/>
    </row>
    <row r="159" spans="1:5" hidden="1">
      <c r="A159" s="14"/>
      <c r="B159" s="7"/>
      <c r="C159" s="15"/>
      <c r="D159" s="16"/>
      <c r="E159" s="16"/>
    </row>
    <row r="160" spans="1:5" hidden="1">
      <c r="A160" s="14"/>
      <c r="B160" s="7"/>
      <c r="C160" s="15"/>
      <c r="D160" s="16"/>
      <c r="E160" s="16"/>
    </row>
    <row r="161" spans="1:5" hidden="1">
      <c r="A161" s="14"/>
      <c r="B161" s="7"/>
      <c r="C161" s="15"/>
      <c r="D161" s="16"/>
      <c r="E161" s="16"/>
    </row>
    <row r="162" spans="1:5" hidden="1">
      <c r="A162" s="14"/>
      <c r="B162" s="7"/>
      <c r="C162" s="15"/>
      <c r="D162" s="16"/>
      <c r="E162" s="16"/>
    </row>
    <row r="163" spans="1:5" hidden="1">
      <c r="A163" s="14"/>
      <c r="B163" s="7"/>
      <c r="C163" s="15"/>
      <c r="D163" s="16"/>
      <c r="E163" s="16"/>
    </row>
    <row r="164" spans="1:5" hidden="1">
      <c r="A164" s="14"/>
      <c r="B164" s="7"/>
      <c r="C164" s="15"/>
      <c r="D164" s="16"/>
      <c r="E164" s="16"/>
    </row>
    <row r="165" spans="1:5" hidden="1">
      <c r="A165" s="14"/>
      <c r="B165" s="7"/>
      <c r="C165" s="15"/>
      <c r="D165" s="16"/>
      <c r="E165" s="16"/>
    </row>
    <row r="166" spans="1:5" hidden="1">
      <c r="A166" s="14"/>
      <c r="B166" s="7"/>
      <c r="C166" s="15"/>
      <c r="D166" s="16"/>
      <c r="E166" s="16"/>
    </row>
    <row r="167" spans="1:5" hidden="1">
      <c r="A167" s="14"/>
      <c r="B167" s="7"/>
      <c r="C167" s="15"/>
      <c r="D167" s="16"/>
      <c r="E167" s="16"/>
    </row>
    <row r="168" spans="1:5" hidden="1">
      <c r="A168" s="14"/>
      <c r="B168" s="7"/>
      <c r="C168" s="15"/>
      <c r="D168" s="16"/>
      <c r="E168" s="16"/>
    </row>
    <row r="169" spans="1:5" hidden="1">
      <c r="A169" s="14"/>
      <c r="B169" s="7"/>
      <c r="C169" s="15"/>
      <c r="D169" s="16"/>
      <c r="E169" s="16"/>
    </row>
    <row r="170" spans="1:5" hidden="1">
      <c r="A170" s="14"/>
      <c r="B170" s="7"/>
      <c r="C170" s="15"/>
      <c r="D170" s="16"/>
      <c r="E170" s="16"/>
    </row>
    <row r="171" spans="1:5" hidden="1">
      <c r="A171" s="14"/>
      <c r="B171" s="7"/>
      <c r="C171" s="15"/>
      <c r="D171" s="16"/>
      <c r="E171" s="16"/>
    </row>
    <row r="172" spans="1:5" hidden="1">
      <c r="A172" s="14"/>
      <c r="B172" s="7"/>
      <c r="C172" s="15"/>
      <c r="D172" s="16"/>
      <c r="E172" s="16"/>
    </row>
    <row r="173" spans="1:5" hidden="1">
      <c r="A173" s="14"/>
      <c r="B173" s="7"/>
      <c r="C173" s="15"/>
      <c r="D173" s="16"/>
      <c r="E173" s="16"/>
    </row>
    <row r="174" spans="1:5" hidden="1">
      <c r="A174" s="14"/>
      <c r="B174" s="7"/>
      <c r="C174" s="15"/>
      <c r="D174" s="16"/>
      <c r="E174" s="16"/>
    </row>
    <row r="175" spans="1:5" hidden="1">
      <c r="A175" s="14"/>
      <c r="B175" s="7"/>
      <c r="C175" s="15"/>
      <c r="D175" s="16"/>
      <c r="E175" s="16"/>
    </row>
    <row r="176" spans="1:5" hidden="1">
      <c r="A176" s="14"/>
      <c r="B176" s="7"/>
      <c r="C176" s="15"/>
      <c r="D176" s="16"/>
      <c r="E176" s="16"/>
    </row>
    <row r="177" spans="1:5" hidden="1">
      <c r="A177" s="14"/>
      <c r="B177" s="7"/>
      <c r="C177" s="15"/>
      <c r="D177" s="16"/>
      <c r="E177" s="16"/>
    </row>
    <row r="178" spans="1:5" hidden="1">
      <c r="A178" s="14"/>
      <c r="B178" s="7"/>
      <c r="C178" s="15"/>
      <c r="D178" s="16"/>
      <c r="E178" s="16"/>
    </row>
    <row r="179" spans="1:5" hidden="1">
      <c r="A179" s="14"/>
      <c r="B179" s="7"/>
      <c r="C179" s="15"/>
      <c r="D179" s="16"/>
      <c r="E179" s="16"/>
    </row>
    <row r="180" spans="1:5" hidden="1">
      <c r="A180" s="14"/>
      <c r="B180" s="7"/>
      <c r="C180" s="15"/>
      <c r="D180" s="16"/>
      <c r="E180" s="16"/>
    </row>
    <row r="181" spans="1:5" hidden="1">
      <c r="A181" s="14"/>
      <c r="B181" s="7"/>
      <c r="C181" s="15"/>
      <c r="D181" s="16"/>
      <c r="E181" s="16"/>
    </row>
    <row r="182" spans="1:5" hidden="1">
      <c r="A182" s="14"/>
      <c r="B182" s="7"/>
      <c r="C182" s="15"/>
      <c r="D182" s="16"/>
      <c r="E182" s="16"/>
    </row>
    <row r="183" spans="1:5" hidden="1">
      <c r="A183" s="14"/>
      <c r="B183" s="7"/>
      <c r="C183" s="15"/>
      <c r="D183" s="16"/>
      <c r="E183" s="16"/>
    </row>
    <row r="184" spans="1:5" hidden="1">
      <c r="A184" s="14"/>
      <c r="B184" s="7"/>
      <c r="C184" s="15"/>
      <c r="D184" s="16"/>
      <c r="E184" s="16"/>
    </row>
    <row r="185" spans="1:5" hidden="1">
      <c r="A185" s="14"/>
      <c r="B185" s="7"/>
      <c r="C185" s="15"/>
      <c r="D185" s="16"/>
      <c r="E185" s="16"/>
    </row>
    <row r="186" spans="1:5" hidden="1">
      <c r="A186" s="14"/>
      <c r="B186" s="7"/>
      <c r="C186" s="15"/>
      <c r="D186" s="16"/>
      <c r="E186" s="16"/>
    </row>
    <row r="187" spans="1:5" hidden="1">
      <c r="A187" s="14"/>
      <c r="B187" s="7"/>
      <c r="C187" s="15"/>
      <c r="D187" s="16"/>
      <c r="E187" s="16"/>
    </row>
    <row r="188" spans="1:5" hidden="1">
      <c r="A188" s="14"/>
      <c r="B188" s="7"/>
      <c r="C188" s="15"/>
      <c r="D188" s="16"/>
      <c r="E188" s="16"/>
    </row>
    <row r="189" spans="1:5" hidden="1">
      <c r="A189" s="14"/>
      <c r="B189" s="7"/>
      <c r="C189" s="15"/>
      <c r="D189" s="16"/>
      <c r="E189" s="16"/>
    </row>
    <row r="190" spans="1:5" hidden="1">
      <c r="A190" s="14"/>
      <c r="B190" s="7"/>
      <c r="C190" s="15"/>
      <c r="D190" s="16"/>
      <c r="E190" s="16"/>
    </row>
    <row r="191" spans="1:5" hidden="1">
      <c r="A191" s="14"/>
      <c r="B191" s="7"/>
      <c r="C191" s="15"/>
      <c r="D191" s="16"/>
      <c r="E191" s="16"/>
    </row>
    <row r="192" spans="1:5" hidden="1">
      <c r="A192" s="14"/>
      <c r="B192" s="7"/>
      <c r="C192" s="15"/>
      <c r="D192" s="16"/>
      <c r="E192" s="16"/>
    </row>
    <row r="193" spans="1:5" hidden="1">
      <c r="A193" s="14"/>
      <c r="B193" s="7"/>
      <c r="C193" s="15"/>
      <c r="D193" s="16"/>
      <c r="E193" s="16"/>
    </row>
    <row r="194" spans="1:5" hidden="1">
      <c r="A194" s="14"/>
      <c r="B194" s="7"/>
      <c r="C194" s="15"/>
      <c r="D194" s="16"/>
      <c r="E194" s="16"/>
    </row>
    <row r="195" spans="1:5" hidden="1">
      <c r="A195" s="14"/>
      <c r="B195" s="7"/>
      <c r="C195" s="15"/>
      <c r="D195" s="16"/>
      <c r="E195" s="16"/>
    </row>
    <row r="196" spans="1:5" hidden="1">
      <c r="A196" s="14"/>
      <c r="B196" s="7"/>
      <c r="C196" s="15"/>
      <c r="D196" s="16"/>
      <c r="E196" s="16"/>
    </row>
    <row r="197" spans="1:5" hidden="1">
      <c r="A197" s="14"/>
      <c r="B197" s="7"/>
      <c r="C197" s="15"/>
      <c r="D197" s="16"/>
      <c r="E197" s="16"/>
    </row>
    <row r="198" spans="1:5" hidden="1">
      <c r="A198" s="14"/>
      <c r="B198" s="7"/>
      <c r="C198" s="15"/>
      <c r="D198" s="16"/>
      <c r="E198" s="16"/>
    </row>
    <row r="199" spans="1:5" hidden="1">
      <c r="A199" s="14"/>
      <c r="B199" s="7"/>
      <c r="C199" s="15"/>
      <c r="D199" s="16"/>
      <c r="E199" s="16"/>
    </row>
    <row r="200" spans="1:5" hidden="1">
      <c r="A200" s="14"/>
      <c r="B200" s="7"/>
      <c r="C200" s="15"/>
      <c r="D200" s="16"/>
      <c r="E200" s="16"/>
    </row>
    <row r="201" spans="1:5" hidden="1">
      <c r="A201" s="14"/>
      <c r="B201" s="7"/>
      <c r="C201" s="15"/>
      <c r="D201" s="16"/>
      <c r="E201" s="16"/>
    </row>
    <row r="202" spans="1:5" hidden="1">
      <c r="A202" s="14"/>
      <c r="B202" s="7"/>
      <c r="C202" s="15"/>
      <c r="D202" s="16"/>
      <c r="E202" s="16"/>
    </row>
    <row r="203" spans="1:5" hidden="1">
      <c r="A203" s="14"/>
      <c r="B203" s="7"/>
      <c r="C203" s="15"/>
      <c r="D203" s="16"/>
      <c r="E203" s="16"/>
    </row>
    <row r="204" spans="1:5" hidden="1">
      <c r="A204" s="14"/>
      <c r="B204" s="7"/>
      <c r="C204" s="15"/>
      <c r="D204" s="16"/>
      <c r="E204" s="16"/>
    </row>
    <row r="205" spans="1:5" hidden="1">
      <c r="A205" s="14"/>
      <c r="B205" s="7"/>
      <c r="C205" s="15"/>
      <c r="D205" s="16"/>
      <c r="E205" s="16"/>
    </row>
    <row r="206" spans="1:5" hidden="1">
      <c r="A206" s="14"/>
      <c r="B206" s="7"/>
      <c r="C206" s="15"/>
      <c r="D206" s="16"/>
      <c r="E206" s="16"/>
    </row>
    <row r="207" spans="1:5" hidden="1">
      <c r="A207" s="14"/>
      <c r="B207" s="7"/>
      <c r="C207" s="15"/>
      <c r="D207" s="16"/>
      <c r="E207" s="16"/>
    </row>
    <row r="208" spans="1:5" hidden="1">
      <c r="A208" s="14"/>
      <c r="B208" s="7"/>
      <c r="C208" s="15"/>
      <c r="D208" s="16"/>
      <c r="E208" s="16"/>
    </row>
    <row r="209" spans="1:5" hidden="1">
      <c r="A209" s="14"/>
      <c r="B209" s="7"/>
      <c r="C209" s="15"/>
      <c r="D209" s="16"/>
      <c r="E209" s="16"/>
    </row>
    <row r="210" spans="1:5" hidden="1">
      <c r="A210" s="14"/>
      <c r="B210" s="7"/>
      <c r="C210" s="15"/>
      <c r="D210" s="16"/>
      <c r="E210" s="16"/>
    </row>
    <row r="211" spans="1:5" hidden="1">
      <c r="A211" s="14"/>
      <c r="B211" s="7"/>
      <c r="C211" s="15"/>
      <c r="D211" s="16"/>
      <c r="E211" s="16"/>
    </row>
    <row r="212" spans="1:5" hidden="1">
      <c r="A212" s="14"/>
      <c r="B212" s="7"/>
      <c r="C212" s="15"/>
      <c r="D212" s="16"/>
      <c r="E212" s="16"/>
    </row>
    <row r="213" spans="1:5" hidden="1">
      <c r="A213" s="14"/>
      <c r="B213" s="7"/>
      <c r="C213" s="15"/>
      <c r="D213" s="16"/>
      <c r="E213" s="16"/>
    </row>
    <row r="214" spans="1:5" hidden="1">
      <c r="A214" s="14"/>
      <c r="B214" s="7"/>
      <c r="C214" s="15"/>
      <c r="D214" s="16"/>
      <c r="E214" s="16"/>
    </row>
    <row r="215" spans="1:5" hidden="1">
      <c r="A215" s="14"/>
      <c r="B215" s="7"/>
      <c r="C215" s="15"/>
      <c r="D215" s="16"/>
      <c r="E215" s="16"/>
    </row>
    <row r="216" spans="1:5" hidden="1">
      <c r="A216" s="14"/>
      <c r="B216" s="7"/>
      <c r="C216" s="15"/>
      <c r="D216" s="16"/>
      <c r="E216" s="16"/>
    </row>
    <row r="217" spans="1:5" hidden="1">
      <c r="A217" s="14"/>
      <c r="B217" s="7"/>
      <c r="C217" s="15"/>
      <c r="D217" s="16"/>
      <c r="E217" s="16"/>
    </row>
    <row r="218" spans="1:5" hidden="1">
      <c r="A218" s="14"/>
      <c r="B218" s="7"/>
      <c r="C218" s="15"/>
      <c r="D218" s="16"/>
      <c r="E218" s="16"/>
    </row>
    <row r="219" spans="1:5" hidden="1">
      <c r="A219" s="14"/>
      <c r="B219" s="7"/>
      <c r="C219" s="15"/>
      <c r="D219" s="16"/>
      <c r="E219" s="16"/>
    </row>
    <row r="220" spans="1:5" hidden="1">
      <c r="A220" s="14"/>
      <c r="B220" s="7"/>
      <c r="C220" s="15"/>
      <c r="D220" s="16"/>
      <c r="E220" s="16"/>
    </row>
    <row r="221" spans="1:5" hidden="1">
      <c r="A221" s="14"/>
      <c r="B221" s="7"/>
      <c r="C221" s="15"/>
      <c r="D221" s="16"/>
      <c r="E221" s="16"/>
    </row>
    <row r="222" spans="1:5" hidden="1">
      <c r="A222" s="14"/>
      <c r="B222" s="7"/>
      <c r="C222" s="15"/>
      <c r="D222" s="16"/>
      <c r="E222" s="16"/>
    </row>
    <row r="223" spans="1:5" hidden="1">
      <c r="A223" s="14"/>
      <c r="B223" s="7"/>
      <c r="C223" s="15"/>
      <c r="D223" s="16"/>
      <c r="E223" s="16"/>
    </row>
    <row r="224" spans="1:5" hidden="1">
      <c r="A224" s="14"/>
      <c r="B224" s="7"/>
      <c r="C224" s="15"/>
      <c r="D224" s="16"/>
      <c r="E224" s="16"/>
    </row>
    <row r="225" spans="1:5" hidden="1">
      <c r="A225" s="14"/>
      <c r="B225" s="7"/>
      <c r="C225" s="15"/>
      <c r="D225" s="16"/>
      <c r="E225" s="16"/>
    </row>
    <row r="226" spans="1:5" hidden="1">
      <c r="A226" s="14"/>
      <c r="B226" s="7"/>
      <c r="C226" s="15"/>
      <c r="D226" s="16"/>
      <c r="E226" s="16"/>
    </row>
    <row r="227" spans="1:5" hidden="1">
      <c r="A227" s="14"/>
      <c r="B227" s="7"/>
      <c r="C227" s="15"/>
      <c r="D227" s="16"/>
      <c r="E227" s="16"/>
    </row>
    <row r="228" spans="1:5" hidden="1">
      <c r="A228" s="14"/>
      <c r="B228" s="7"/>
      <c r="C228" s="15"/>
      <c r="D228" s="16"/>
      <c r="E228" s="16"/>
    </row>
    <row r="229" spans="1:5" hidden="1">
      <c r="A229" s="14"/>
      <c r="B229" s="7"/>
      <c r="C229" s="15"/>
      <c r="D229" s="16"/>
      <c r="E229" s="16"/>
    </row>
    <row r="230" spans="1:5" hidden="1">
      <c r="A230" s="14"/>
      <c r="B230" s="7"/>
      <c r="C230" s="15"/>
      <c r="D230" s="16"/>
      <c r="E230" s="16"/>
    </row>
    <row r="231" spans="1:5" hidden="1">
      <c r="A231" s="14"/>
      <c r="B231" s="7"/>
      <c r="C231" s="15"/>
      <c r="D231" s="16"/>
      <c r="E231" s="16"/>
    </row>
    <row r="232" spans="1:5" hidden="1">
      <c r="A232" s="14"/>
      <c r="B232" s="7"/>
      <c r="C232" s="15"/>
      <c r="D232" s="16"/>
      <c r="E232" s="16"/>
    </row>
    <row r="233" spans="1:5" hidden="1">
      <c r="A233" s="14"/>
      <c r="B233" s="7"/>
      <c r="C233" s="15"/>
      <c r="D233" s="16"/>
      <c r="E233" s="16"/>
    </row>
    <row r="234" spans="1:5" hidden="1">
      <c r="A234" s="14"/>
      <c r="B234" s="7"/>
      <c r="C234" s="15"/>
      <c r="D234" s="16"/>
      <c r="E234" s="16"/>
    </row>
    <row r="235" spans="1:5" hidden="1">
      <c r="A235" s="14"/>
      <c r="B235" s="7"/>
      <c r="C235" s="15"/>
      <c r="D235" s="16"/>
      <c r="E235" s="16"/>
    </row>
    <row r="236" spans="1:5" hidden="1">
      <c r="A236" s="14"/>
      <c r="B236" s="7"/>
      <c r="C236" s="15"/>
      <c r="D236" s="16"/>
      <c r="E236" s="16"/>
    </row>
    <row r="237" spans="1:5" hidden="1">
      <c r="A237" s="14"/>
      <c r="B237" s="7"/>
      <c r="C237" s="15"/>
      <c r="D237" s="16"/>
      <c r="E237" s="16"/>
    </row>
    <row r="238" spans="1:5" hidden="1">
      <c r="A238" s="14"/>
      <c r="B238" s="7"/>
      <c r="C238" s="15"/>
      <c r="D238" s="16"/>
      <c r="E238" s="16"/>
    </row>
    <row r="239" spans="1:5" hidden="1">
      <c r="A239" s="14"/>
      <c r="B239" s="7"/>
      <c r="C239" s="15"/>
      <c r="D239" s="16"/>
      <c r="E239" s="16"/>
    </row>
    <row r="240" spans="1:5" hidden="1">
      <c r="A240" s="14"/>
      <c r="B240" s="7"/>
      <c r="C240" s="15"/>
      <c r="D240" s="16"/>
      <c r="E240" s="16"/>
    </row>
    <row r="241" spans="1:5" hidden="1">
      <c r="A241" s="14"/>
      <c r="B241" s="7"/>
      <c r="C241" s="15"/>
      <c r="D241" s="16"/>
      <c r="E241" s="16"/>
    </row>
    <row r="242" spans="1:5" hidden="1">
      <c r="A242" s="14"/>
      <c r="B242" s="7"/>
      <c r="C242" s="15"/>
      <c r="D242" s="16"/>
      <c r="E242" s="16"/>
    </row>
    <row r="243" spans="1:5" hidden="1">
      <c r="A243" s="14"/>
      <c r="B243" s="7"/>
      <c r="C243" s="15"/>
      <c r="D243" s="16"/>
      <c r="E243" s="16"/>
    </row>
    <row r="244" spans="1:5" hidden="1">
      <c r="A244" s="14"/>
      <c r="B244" s="7"/>
      <c r="C244" s="15"/>
      <c r="D244" s="16"/>
      <c r="E244" s="16"/>
    </row>
    <row r="245" spans="1:5" hidden="1">
      <c r="A245" s="14"/>
      <c r="B245" s="7"/>
      <c r="C245" s="15"/>
      <c r="D245" s="16"/>
      <c r="E245" s="16"/>
    </row>
    <row r="246" spans="1:5" hidden="1">
      <c r="A246" s="14"/>
      <c r="B246" s="7"/>
      <c r="C246" s="15"/>
      <c r="D246" s="16"/>
      <c r="E246" s="16"/>
    </row>
    <row r="247" spans="1:5" hidden="1">
      <c r="A247" s="14"/>
      <c r="B247" s="7"/>
      <c r="C247" s="15"/>
      <c r="D247" s="16"/>
      <c r="E247" s="16"/>
    </row>
    <row r="248" spans="1:5" hidden="1">
      <c r="A248" s="14"/>
      <c r="B248" s="7"/>
      <c r="C248" s="15"/>
      <c r="D248" s="16"/>
      <c r="E248" s="16"/>
    </row>
    <row r="249" spans="1:5" hidden="1">
      <c r="A249" s="14"/>
      <c r="B249" s="7"/>
      <c r="C249" s="15"/>
      <c r="D249" s="16"/>
      <c r="E249" s="16"/>
    </row>
    <row r="250" spans="1:5" hidden="1">
      <c r="A250" s="14"/>
      <c r="B250" s="7"/>
      <c r="C250" s="15"/>
      <c r="D250" s="16"/>
      <c r="E250" s="16"/>
    </row>
    <row r="251" spans="1:5" hidden="1">
      <c r="A251" s="14"/>
      <c r="B251" s="7"/>
      <c r="C251" s="15"/>
      <c r="D251" s="16"/>
      <c r="E251" s="16"/>
    </row>
    <row r="252" spans="1:5" hidden="1">
      <c r="A252" s="14"/>
      <c r="B252" s="7"/>
      <c r="C252" s="15"/>
      <c r="D252" s="16"/>
      <c r="E252" s="16"/>
    </row>
    <row r="253" spans="1:5" hidden="1">
      <c r="A253" s="14"/>
      <c r="B253" s="7"/>
      <c r="C253" s="15"/>
      <c r="D253" s="16"/>
      <c r="E253" s="16"/>
    </row>
    <row r="254" spans="1:5" hidden="1">
      <c r="A254" s="14"/>
      <c r="B254" s="7"/>
      <c r="C254" s="15"/>
      <c r="D254" s="16"/>
      <c r="E254" s="16"/>
    </row>
    <row r="255" spans="1:5" hidden="1">
      <c r="A255" s="14"/>
      <c r="B255" s="7"/>
      <c r="C255" s="15"/>
      <c r="D255" s="16"/>
      <c r="E255" s="16"/>
    </row>
    <row r="256" spans="1:5" hidden="1">
      <c r="A256" s="14"/>
      <c r="B256" s="7"/>
      <c r="C256" s="15"/>
      <c r="D256" s="16"/>
      <c r="E256" s="16"/>
    </row>
    <row r="257" spans="1:5" hidden="1">
      <c r="A257" s="14"/>
      <c r="B257" s="7"/>
      <c r="C257" s="15"/>
      <c r="D257" s="16"/>
      <c r="E257" s="16"/>
    </row>
    <row r="258" spans="1:5" hidden="1">
      <c r="A258" s="14"/>
      <c r="B258" s="7"/>
      <c r="C258" s="15"/>
      <c r="D258" s="16"/>
      <c r="E258" s="16"/>
    </row>
    <row r="259" spans="1:5" hidden="1">
      <c r="A259" s="14"/>
      <c r="B259" s="7"/>
      <c r="C259" s="15"/>
      <c r="D259" s="16"/>
      <c r="E259" s="16"/>
    </row>
    <row r="260" spans="1:5" hidden="1">
      <c r="A260" s="14"/>
      <c r="B260" s="7"/>
      <c r="C260" s="15"/>
      <c r="D260" s="16"/>
      <c r="E260" s="16"/>
    </row>
    <row r="261" spans="1:5" hidden="1">
      <c r="A261" s="14"/>
      <c r="B261" s="7"/>
      <c r="C261" s="15"/>
      <c r="D261" s="16"/>
      <c r="E261" s="16"/>
    </row>
    <row r="262" spans="1:5" hidden="1">
      <c r="A262" s="14"/>
      <c r="B262" s="7"/>
      <c r="C262" s="15"/>
      <c r="D262" s="16"/>
      <c r="E262" s="16"/>
    </row>
    <row r="263" spans="1:5" hidden="1">
      <c r="A263" s="14"/>
      <c r="B263" s="7"/>
      <c r="C263" s="15"/>
      <c r="D263" s="16"/>
      <c r="E263" s="16"/>
    </row>
    <row r="264" spans="1:5" hidden="1">
      <c r="A264" s="14"/>
      <c r="B264" s="7"/>
      <c r="C264" s="15"/>
      <c r="D264" s="16"/>
      <c r="E264" s="16"/>
    </row>
    <row r="265" spans="1:5" hidden="1">
      <c r="A265" s="14"/>
      <c r="B265" s="7"/>
      <c r="C265" s="15"/>
      <c r="D265" s="16"/>
      <c r="E265" s="16"/>
    </row>
    <row r="266" spans="1:5" hidden="1">
      <c r="A266" s="14"/>
      <c r="B266" s="7"/>
      <c r="C266" s="15"/>
      <c r="D266" s="16"/>
      <c r="E266" s="16"/>
    </row>
    <row r="267" spans="1:5" hidden="1">
      <c r="A267" s="14"/>
      <c r="B267" s="7"/>
      <c r="C267" s="15"/>
      <c r="D267" s="16"/>
      <c r="E267" s="16"/>
    </row>
    <row r="268" spans="1:5" hidden="1">
      <c r="A268" s="14"/>
      <c r="B268" s="7"/>
      <c r="C268" s="15"/>
      <c r="D268" s="16"/>
      <c r="E268" s="16"/>
    </row>
    <row r="269" spans="1:5" hidden="1">
      <c r="A269" s="14"/>
      <c r="B269" s="7"/>
      <c r="C269" s="15"/>
      <c r="D269" s="16"/>
      <c r="E269" s="16"/>
    </row>
    <row r="270" spans="1:5" hidden="1">
      <c r="A270" s="14"/>
      <c r="B270" s="7"/>
      <c r="C270" s="15"/>
      <c r="D270" s="16"/>
      <c r="E270" s="16"/>
    </row>
    <row r="271" spans="1:5" hidden="1">
      <c r="A271" s="14"/>
      <c r="B271" s="7"/>
      <c r="C271" s="15"/>
      <c r="D271" s="16"/>
      <c r="E271" s="16"/>
    </row>
    <row r="272" spans="1:5" hidden="1">
      <c r="A272" s="14"/>
      <c r="B272" s="7"/>
      <c r="C272" s="15"/>
      <c r="D272" s="16"/>
      <c r="E272" s="16"/>
    </row>
    <row r="273" spans="1:5" hidden="1">
      <c r="A273" s="14"/>
      <c r="B273" s="7"/>
      <c r="C273" s="15"/>
      <c r="D273" s="16"/>
      <c r="E273" s="16"/>
    </row>
    <row r="274" spans="1:5" hidden="1">
      <c r="A274" s="14"/>
      <c r="B274" s="7"/>
      <c r="C274" s="15"/>
      <c r="D274" s="16"/>
      <c r="E274" s="16"/>
    </row>
    <row r="275" spans="1:5" hidden="1">
      <c r="A275" s="14"/>
      <c r="B275" s="7"/>
      <c r="C275" s="15"/>
      <c r="D275" s="16"/>
      <c r="E275" s="16"/>
    </row>
    <row r="276" spans="1:5" hidden="1">
      <c r="A276" s="14"/>
      <c r="B276" s="7"/>
      <c r="C276" s="15"/>
      <c r="D276" s="16"/>
      <c r="E276" s="16"/>
    </row>
    <row r="277" spans="1:5" hidden="1">
      <c r="A277" s="14"/>
      <c r="B277" s="7"/>
      <c r="C277" s="15"/>
      <c r="D277" s="16"/>
      <c r="E277" s="16"/>
    </row>
    <row r="278" spans="1:5" hidden="1">
      <c r="A278" s="14"/>
      <c r="B278" s="7"/>
      <c r="C278" s="15"/>
      <c r="D278" s="16"/>
      <c r="E278" s="16"/>
    </row>
    <row r="279" spans="1:5" hidden="1">
      <c r="A279" s="14"/>
      <c r="B279" s="7"/>
      <c r="C279" s="15"/>
      <c r="D279" s="16"/>
      <c r="E279" s="16"/>
    </row>
    <row r="280" spans="1:5" hidden="1">
      <c r="A280" s="14"/>
      <c r="B280" s="7"/>
      <c r="C280" s="15"/>
      <c r="D280" s="16"/>
      <c r="E280" s="16"/>
    </row>
    <row r="281" spans="1:5" hidden="1">
      <c r="A281" s="14"/>
      <c r="B281" s="7"/>
      <c r="C281" s="15"/>
      <c r="D281" s="16"/>
      <c r="E281" s="16"/>
    </row>
    <row r="282" spans="1:5" hidden="1">
      <c r="A282" s="14"/>
      <c r="B282" s="7"/>
      <c r="C282" s="15"/>
      <c r="D282" s="16"/>
      <c r="E282" s="16"/>
    </row>
    <row r="283" spans="1:5" hidden="1">
      <c r="A283" s="14"/>
      <c r="B283" s="7"/>
      <c r="C283" s="15"/>
      <c r="D283" s="16"/>
      <c r="E283" s="16"/>
    </row>
    <row r="284" spans="1:5" hidden="1">
      <c r="A284" s="14"/>
      <c r="B284" s="7"/>
      <c r="C284" s="15"/>
      <c r="D284" s="16"/>
      <c r="E284" s="16"/>
    </row>
    <row r="285" spans="1:5" hidden="1">
      <c r="A285" s="14"/>
      <c r="B285" s="7"/>
      <c r="C285" s="15"/>
      <c r="D285" s="16"/>
      <c r="E285" s="16"/>
    </row>
    <row r="286" spans="1:5" hidden="1">
      <c r="A286" s="14"/>
      <c r="B286" s="7"/>
      <c r="C286" s="15"/>
      <c r="D286" s="16"/>
      <c r="E286" s="16"/>
    </row>
    <row r="287" spans="1:5" hidden="1">
      <c r="A287" s="14"/>
      <c r="B287" s="7"/>
      <c r="C287" s="15"/>
      <c r="D287" s="16"/>
      <c r="E287" s="16"/>
    </row>
    <row r="288" spans="1:5" hidden="1">
      <c r="A288" s="14"/>
      <c r="B288" s="7"/>
      <c r="C288" s="15"/>
      <c r="D288" s="16"/>
      <c r="E288" s="16"/>
    </row>
    <row r="289" spans="1:5" hidden="1">
      <c r="A289" s="14"/>
      <c r="B289" s="7"/>
      <c r="C289" s="15"/>
      <c r="D289" s="16"/>
      <c r="E289" s="16"/>
    </row>
    <row r="290" spans="1:5" hidden="1">
      <c r="A290" s="14"/>
      <c r="B290" s="7"/>
      <c r="C290" s="15"/>
      <c r="D290" s="16"/>
      <c r="E290" s="16"/>
    </row>
    <row r="291" spans="1:5" hidden="1">
      <c r="A291" s="14"/>
      <c r="B291" s="7"/>
      <c r="C291" s="15"/>
      <c r="D291" s="16"/>
      <c r="E291" s="16"/>
    </row>
    <row r="292" spans="1:5" hidden="1">
      <c r="A292" s="14"/>
      <c r="B292" s="7"/>
      <c r="C292" s="15"/>
      <c r="D292" s="16"/>
      <c r="E292" s="16"/>
    </row>
    <row r="293" spans="1:5" hidden="1">
      <c r="A293" s="14"/>
      <c r="B293" s="7"/>
      <c r="C293" s="15"/>
      <c r="D293" s="16"/>
      <c r="E293" s="16"/>
    </row>
    <row r="294" spans="1:5" hidden="1">
      <c r="A294" s="14"/>
      <c r="B294" s="7"/>
      <c r="C294" s="15"/>
      <c r="D294" s="16"/>
      <c r="E294" s="16"/>
    </row>
    <row r="295" spans="1:5" hidden="1">
      <c r="A295" s="14"/>
      <c r="B295" s="7"/>
      <c r="C295" s="15"/>
      <c r="D295" s="16"/>
      <c r="E295" s="16"/>
    </row>
    <row r="296" spans="1:5" hidden="1">
      <c r="A296" s="14"/>
      <c r="B296" s="7"/>
      <c r="C296" s="15"/>
      <c r="D296" s="16"/>
      <c r="E296" s="16"/>
    </row>
    <row r="297" spans="1:5" hidden="1">
      <c r="A297" s="14"/>
      <c r="B297" s="7"/>
      <c r="C297" s="15"/>
      <c r="D297" s="16"/>
      <c r="E297" s="16"/>
    </row>
    <row r="298" spans="1:5" hidden="1">
      <c r="A298" s="14"/>
      <c r="B298" s="7"/>
      <c r="C298" s="15"/>
      <c r="D298" s="16"/>
      <c r="E298" s="16"/>
    </row>
    <row r="299" spans="1:5" hidden="1">
      <c r="A299" s="14"/>
      <c r="B299" s="7"/>
      <c r="C299" s="15"/>
      <c r="D299" s="16"/>
      <c r="E299" s="16"/>
    </row>
    <row r="300" spans="1:5" hidden="1">
      <c r="A300" s="14"/>
      <c r="B300" s="7"/>
      <c r="C300" s="15"/>
      <c r="D300" s="16"/>
      <c r="E300" s="16"/>
    </row>
    <row r="301" spans="1:5" hidden="1">
      <c r="A301" s="14"/>
      <c r="B301" s="7"/>
      <c r="C301" s="15"/>
      <c r="D301" s="16"/>
      <c r="E301" s="16"/>
    </row>
    <row r="302" spans="1:5" hidden="1">
      <c r="A302" s="14"/>
      <c r="B302" s="7"/>
      <c r="C302" s="15"/>
      <c r="D302" s="16"/>
      <c r="E302" s="16"/>
    </row>
    <row r="303" spans="1:5" hidden="1">
      <c r="A303" s="14"/>
      <c r="B303" s="7"/>
      <c r="C303" s="15"/>
      <c r="D303" s="16"/>
      <c r="E303" s="16"/>
    </row>
    <row r="304" spans="1:5" hidden="1">
      <c r="A304" s="14"/>
      <c r="B304" s="7"/>
      <c r="C304" s="15"/>
      <c r="D304" s="16"/>
      <c r="E304" s="16"/>
    </row>
    <row r="305" spans="1:5" hidden="1">
      <c r="A305" s="14"/>
      <c r="B305" s="7"/>
      <c r="C305" s="15"/>
      <c r="D305" s="16"/>
      <c r="E305" s="16"/>
    </row>
    <row r="306" spans="1:5" hidden="1">
      <c r="A306" s="14"/>
      <c r="B306" s="7"/>
      <c r="C306" s="15"/>
      <c r="D306" s="16"/>
      <c r="E306" s="16"/>
    </row>
    <row r="307" spans="1:5" hidden="1">
      <c r="A307" s="14"/>
      <c r="B307" s="7"/>
      <c r="C307" s="15"/>
      <c r="D307" s="16"/>
      <c r="E307" s="16"/>
    </row>
    <row r="308" spans="1:5" hidden="1">
      <c r="A308" s="14"/>
      <c r="B308" s="7"/>
      <c r="C308" s="15"/>
      <c r="D308" s="16"/>
      <c r="E308" s="16"/>
    </row>
    <row r="309" spans="1:5" hidden="1">
      <c r="A309" s="14"/>
      <c r="B309" s="7"/>
      <c r="C309" s="15"/>
      <c r="D309" s="16"/>
      <c r="E309" s="16"/>
    </row>
    <row r="310" spans="1:5" hidden="1">
      <c r="A310" s="14"/>
      <c r="B310" s="7"/>
      <c r="C310" s="15"/>
      <c r="D310" s="16"/>
      <c r="E310" s="16"/>
    </row>
    <row r="311" spans="1:5" hidden="1">
      <c r="A311" s="14"/>
      <c r="B311" s="7"/>
      <c r="C311" s="15"/>
      <c r="D311" s="16"/>
      <c r="E311" s="16"/>
    </row>
    <row r="312" spans="1:5" hidden="1">
      <c r="A312" s="14"/>
      <c r="B312" s="7"/>
      <c r="C312" s="15"/>
      <c r="D312" s="16"/>
      <c r="E312" s="16"/>
    </row>
    <row r="313" spans="1:5" hidden="1">
      <c r="A313" s="14"/>
      <c r="B313" s="7"/>
      <c r="C313" s="15"/>
      <c r="D313" s="16"/>
      <c r="E313" s="16"/>
    </row>
    <row r="314" spans="1:5" hidden="1">
      <c r="A314" s="14"/>
      <c r="B314" s="7"/>
      <c r="C314" s="15"/>
      <c r="D314" s="16"/>
      <c r="E314" s="16"/>
    </row>
    <row r="315" spans="1:5" hidden="1">
      <c r="A315" s="14"/>
      <c r="B315" s="7"/>
      <c r="C315" s="15"/>
      <c r="D315" s="16"/>
      <c r="E315" s="16"/>
    </row>
    <row r="316" spans="1:5" hidden="1">
      <c r="A316" s="14"/>
      <c r="B316" s="7"/>
      <c r="C316" s="15"/>
      <c r="D316" s="16"/>
      <c r="E316" s="16"/>
    </row>
    <row r="317" spans="1:5" hidden="1">
      <c r="A317" s="14"/>
      <c r="B317" s="7"/>
      <c r="C317" s="15"/>
      <c r="D317" s="16"/>
      <c r="E317" s="16"/>
    </row>
    <row r="318" spans="1:5" hidden="1">
      <c r="A318" s="14"/>
      <c r="B318" s="7"/>
      <c r="C318" s="15"/>
      <c r="D318" s="16"/>
      <c r="E318" s="16"/>
    </row>
    <row r="319" spans="1:5" hidden="1">
      <c r="A319" s="14"/>
      <c r="B319" s="7"/>
      <c r="C319" s="15"/>
      <c r="D319" s="16"/>
      <c r="E319" s="16"/>
    </row>
    <row r="320" spans="1:5" hidden="1">
      <c r="A320" s="14"/>
      <c r="B320" s="7"/>
      <c r="C320" s="15"/>
      <c r="D320" s="16"/>
      <c r="E320" s="16"/>
    </row>
    <row r="321" spans="1:5" hidden="1">
      <c r="A321" s="14"/>
      <c r="B321" s="7"/>
      <c r="C321" s="15"/>
      <c r="D321" s="16"/>
      <c r="E321" s="16"/>
    </row>
    <row r="322" spans="1:5" hidden="1">
      <c r="A322" s="14"/>
      <c r="B322" s="7"/>
      <c r="C322" s="15"/>
      <c r="D322" s="16"/>
      <c r="E322" s="16"/>
    </row>
    <row r="323" spans="1:5" hidden="1">
      <c r="A323" s="14"/>
      <c r="B323" s="7"/>
      <c r="C323" s="15"/>
      <c r="D323" s="16"/>
      <c r="E323" s="16"/>
    </row>
    <row r="324" spans="1:5" hidden="1">
      <c r="A324" s="14"/>
      <c r="B324" s="7"/>
      <c r="C324" s="15"/>
      <c r="D324" s="16"/>
      <c r="E324" s="16"/>
    </row>
    <row r="325" spans="1:5" hidden="1">
      <c r="A325" s="14"/>
      <c r="B325" s="7"/>
      <c r="C325" s="15"/>
      <c r="D325" s="16"/>
      <c r="E325" s="16"/>
    </row>
    <row r="326" spans="1:5" hidden="1">
      <c r="A326" s="14"/>
      <c r="B326" s="7"/>
      <c r="C326" s="15"/>
      <c r="D326" s="16"/>
      <c r="E326" s="16"/>
    </row>
    <row r="327" spans="1:5" hidden="1">
      <c r="A327" s="14"/>
      <c r="B327" s="7"/>
      <c r="C327" s="15"/>
      <c r="D327" s="16"/>
      <c r="E327" s="16"/>
    </row>
    <row r="328" spans="1:5" hidden="1">
      <c r="A328" s="14"/>
      <c r="B328" s="7"/>
      <c r="C328" s="15"/>
      <c r="D328" s="16"/>
      <c r="E328" s="16"/>
    </row>
    <row r="329" spans="1:5" hidden="1">
      <c r="A329" s="14"/>
      <c r="B329" s="7"/>
      <c r="C329" s="15"/>
      <c r="D329" s="16"/>
      <c r="E329" s="16"/>
    </row>
    <row r="330" spans="1:5" hidden="1">
      <c r="A330" s="14"/>
      <c r="B330" s="7"/>
      <c r="C330" s="15"/>
      <c r="D330" s="16"/>
      <c r="E330" s="16"/>
    </row>
    <row r="331" spans="1:5" hidden="1">
      <c r="A331" s="14"/>
      <c r="B331" s="7"/>
      <c r="C331" s="15"/>
      <c r="D331" s="16"/>
      <c r="E331" s="16"/>
    </row>
    <row r="332" spans="1:5" hidden="1">
      <c r="A332" s="14"/>
      <c r="B332" s="7"/>
      <c r="C332" s="15"/>
      <c r="D332" s="16"/>
      <c r="E332" s="16"/>
    </row>
    <row r="333" spans="1:5" hidden="1">
      <c r="A333" s="14"/>
      <c r="B333" s="7"/>
      <c r="C333" s="15"/>
      <c r="D333" s="16"/>
      <c r="E333" s="16"/>
    </row>
    <row r="334" spans="1:5" hidden="1">
      <c r="A334" s="14"/>
      <c r="B334" s="7"/>
      <c r="C334" s="15"/>
      <c r="D334" s="16"/>
      <c r="E334" s="16"/>
    </row>
    <row r="335" spans="1:5" hidden="1">
      <c r="A335" s="14"/>
      <c r="B335" s="7"/>
      <c r="C335" s="15"/>
      <c r="D335" s="16"/>
      <c r="E335" s="16"/>
    </row>
    <row r="336" spans="1:5" hidden="1">
      <c r="A336" s="14"/>
      <c r="B336" s="7"/>
      <c r="C336" s="15"/>
      <c r="D336" s="16"/>
      <c r="E336" s="16"/>
    </row>
    <row r="337" spans="1:5" hidden="1">
      <c r="A337" s="14"/>
      <c r="B337" s="7"/>
      <c r="C337" s="15"/>
      <c r="D337" s="16"/>
      <c r="E337" s="16"/>
    </row>
    <row r="338" spans="1:5" hidden="1">
      <c r="A338" s="14"/>
      <c r="B338" s="7"/>
      <c r="C338" s="15"/>
      <c r="D338" s="16"/>
      <c r="E338" s="16"/>
    </row>
    <row r="339" spans="1:5" hidden="1">
      <c r="A339" s="14"/>
      <c r="B339" s="7"/>
      <c r="C339" s="15"/>
      <c r="D339" s="16"/>
      <c r="E339" s="16"/>
    </row>
    <row r="340" spans="1:5" hidden="1">
      <c r="A340" s="14"/>
      <c r="B340" s="7"/>
      <c r="C340" s="15"/>
      <c r="D340" s="16"/>
      <c r="E340" s="16"/>
    </row>
    <row r="341" spans="1:5" hidden="1">
      <c r="A341" s="14"/>
      <c r="B341" s="7"/>
      <c r="C341" s="15"/>
      <c r="D341" s="16"/>
      <c r="E341" s="16"/>
    </row>
    <row r="342" spans="1:5" hidden="1">
      <c r="A342" s="14"/>
      <c r="B342" s="7"/>
      <c r="C342" s="15"/>
      <c r="D342" s="16"/>
      <c r="E342" s="16"/>
    </row>
    <row r="343" spans="1:5" hidden="1">
      <c r="A343" s="14"/>
      <c r="B343" s="7"/>
      <c r="C343" s="15"/>
      <c r="D343" s="16"/>
      <c r="E343" s="16"/>
    </row>
    <row r="344" spans="1:5" hidden="1">
      <c r="A344" s="14"/>
      <c r="B344" s="7"/>
      <c r="C344" s="15"/>
      <c r="D344" s="16"/>
      <c r="E344" s="16"/>
    </row>
    <row r="345" spans="1:5" hidden="1">
      <c r="A345" s="14"/>
      <c r="B345" s="7"/>
      <c r="C345" s="15"/>
      <c r="D345" s="16"/>
      <c r="E345" s="16"/>
    </row>
    <row r="346" spans="1:5" hidden="1">
      <c r="A346" s="14"/>
      <c r="B346" s="7"/>
      <c r="C346" s="15"/>
      <c r="D346" s="16"/>
      <c r="E346" s="16"/>
    </row>
    <row r="347" spans="1:5" hidden="1">
      <c r="A347" s="14"/>
      <c r="B347" s="7"/>
      <c r="C347" s="15"/>
      <c r="D347" s="16"/>
      <c r="E347" s="16"/>
    </row>
    <row r="348" spans="1:5" hidden="1">
      <c r="A348" s="14"/>
      <c r="B348" s="7"/>
      <c r="C348" s="15"/>
      <c r="D348" s="16"/>
      <c r="E348" s="16"/>
    </row>
    <row r="349" spans="1:5" hidden="1">
      <c r="A349" s="14"/>
      <c r="B349" s="7"/>
      <c r="C349" s="15"/>
      <c r="D349" s="16"/>
      <c r="E349" s="16"/>
    </row>
    <row r="350" spans="1:5" hidden="1">
      <c r="A350" s="14"/>
      <c r="B350" s="7"/>
      <c r="C350" s="15"/>
      <c r="D350" s="16"/>
      <c r="E350" s="16"/>
    </row>
    <row r="351" spans="1:5" hidden="1">
      <c r="A351" s="14"/>
      <c r="B351" s="7"/>
      <c r="C351" s="15"/>
      <c r="D351" s="16"/>
      <c r="E351" s="16"/>
    </row>
    <row r="352" spans="1:5" hidden="1">
      <c r="A352" s="14"/>
      <c r="B352" s="7"/>
      <c r="C352" s="15"/>
      <c r="D352" s="16"/>
      <c r="E352" s="16"/>
    </row>
    <row r="353" spans="1:5" hidden="1">
      <c r="A353" s="14"/>
      <c r="B353" s="7"/>
      <c r="C353" s="15"/>
      <c r="D353" s="16"/>
      <c r="E353" s="16"/>
    </row>
    <row r="354" spans="1:5" hidden="1">
      <c r="A354" s="14"/>
      <c r="B354" s="7"/>
      <c r="C354" s="15"/>
      <c r="D354" s="16"/>
      <c r="E354" s="16"/>
    </row>
    <row r="355" spans="1:5" hidden="1">
      <c r="A355" s="14"/>
      <c r="B355" s="7"/>
      <c r="C355" s="15"/>
      <c r="D355" s="16"/>
      <c r="E355" s="16"/>
    </row>
    <row r="356" spans="1:5" hidden="1">
      <c r="A356" s="14"/>
      <c r="B356" s="7"/>
      <c r="C356" s="15"/>
      <c r="D356" s="16"/>
      <c r="E356" s="16"/>
    </row>
    <row r="357" spans="1:5" hidden="1">
      <c r="A357" s="14"/>
      <c r="B357" s="7"/>
      <c r="C357" s="15"/>
      <c r="D357" s="16"/>
      <c r="E357" s="16"/>
    </row>
    <row r="358" spans="1:5" hidden="1">
      <c r="A358" s="14"/>
      <c r="B358" s="7"/>
      <c r="C358" s="15"/>
      <c r="D358" s="16"/>
      <c r="E358" s="16"/>
    </row>
    <row r="359" spans="1:5" hidden="1">
      <c r="A359" s="14"/>
      <c r="B359" s="7"/>
      <c r="C359" s="15"/>
      <c r="D359" s="16"/>
      <c r="E359" s="16"/>
    </row>
    <row r="360" spans="1:5" hidden="1">
      <c r="A360" s="14"/>
      <c r="B360" s="7"/>
      <c r="C360" s="15"/>
      <c r="D360" s="16"/>
      <c r="E360" s="16"/>
    </row>
    <row r="361" spans="1:5" hidden="1">
      <c r="A361" s="14"/>
      <c r="B361" s="7"/>
      <c r="C361" s="15"/>
      <c r="D361" s="16"/>
      <c r="E361" s="16"/>
    </row>
    <row r="362" spans="1:5" hidden="1">
      <c r="A362" s="14"/>
      <c r="B362" s="7"/>
      <c r="C362" s="15"/>
      <c r="D362" s="16"/>
      <c r="E362" s="16"/>
    </row>
    <row r="363" spans="1:5" hidden="1">
      <c r="A363" s="14"/>
      <c r="B363" s="7"/>
      <c r="C363" s="15"/>
      <c r="D363" s="16"/>
      <c r="E363" s="16"/>
    </row>
    <row r="364" spans="1:5" hidden="1">
      <c r="A364" s="14"/>
      <c r="B364" s="7"/>
      <c r="C364" s="15"/>
      <c r="D364" s="16"/>
      <c r="E364" s="16"/>
    </row>
    <row r="365" spans="1:5" hidden="1">
      <c r="A365" s="14"/>
      <c r="B365" s="7"/>
      <c r="C365" s="15"/>
      <c r="D365" s="16"/>
      <c r="E365" s="16"/>
    </row>
    <row r="366" spans="1:5" hidden="1">
      <c r="A366" s="14"/>
      <c r="B366" s="7"/>
      <c r="C366" s="15"/>
      <c r="D366" s="16"/>
      <c r="E366" s="16"/>
    </row>
    <row r="367" spans="1:5" hidden="1">
      <c r="A367" s="14"/>
      <c r="B367" s="7"/>
      <c r="C367" s="15"/>
      <c r="D367" s="16"/>
      <c r="E367" s="16"/>
    </row>
    <row r="368" spans="1:5" hidden="1">
      <c r="A368" s="14"/>
      <c r="B368" s="7"/>
      <c r="C368" s="15"/>
      <c r="D368" s="16"/>
      <c r="E368" s="16"/>
    </row>
    <row r="369" spans="1:5" hidden="1">
      <c r="A369" s="14"/>
      <c r="B369" s="7"/>
      <c r="C369" s="15"/>
      <c r="D369" s="16"/>
      <c r="E369" s="16"/>
    </row>
    <row r="370" spans="1:5" hidden="1">
      <c r="A370" s="14"/>
      <c r="B370" s="7"/>
      <c r="C370" s="15"/>
      <c r="D370" s="16"/>
      <c r="E370" s="16"/>
    </row>
    <row r="371" spans="1:5" hidden="1">
      <c r="A371" s="14"/>
      <c r="B371" s="7"/>
      <c r="C371" s="15"/>
      <c r="D371" s="16"/>
      <c r="E371" s="16"/>
    </row>
    <row r="372" spans="1:5" hidden="1">
      <c r="A372" s="14"/>
      <c r="B372" s="7"/>
      <c r="C372" s="15"/>
      <c r="D372" s="16"/>
      <c r="E372" s="16"/>
    </row>
    <row r="373" spans="1:5" hidden="1">
      <c r="A373" s="14"/>
      <c r="B373" s="7"/>
      <c r="C373" s="15"/>
      <c r="D373" s="16"/>
      <c r="E373" s="16"/>
    </row>
    <row r="374" spans="1:5" hidden="1">
      <c r="A374" s="14"/>
      <c r="B374" s="7"/>
      <c r="C374" s="15"/>
      <c r="D374" s="16"/>
      <c r="E374" s="16"/>
    </row>
    <row r="375" spans="1:5" hidden="1">
      <c r="A375" s="14"/>
      <c r="B375" s="7"/>
      <c r="C375" s="15"/>
      <c r="D375" s="16"/>
      <c r="E375" s="16"/>
    </row>
    <row r="376" spans="1:5" hidden="1">
      <c r="A376" s="14"/>
      <c r="B376" s="7"/>
      <c r="C376" s="15"/>
      <c r="D376" s="16"/>
      <c r="E376" s="16"/>
    </row>
    <row r="377" spans="1:5" hidden="1">
      <c r="A377" s="14"/>
      <c r="B377" s="7"/>
      <c r="C377" s="15"/>
      <c r="D377" s="16"/>
      <c r="E377" s="16"/>
    </row>
    <row r="378" spans="1:5" hidden="1">
      <c r="A378" s="14"/>
      <c r="B378" s="7"/>
      <c r="C378" s="15"/>
      <c r="D378" s="16"/>
      <c r="E378" s="16"/>
    </row>
    <row r="379" spans="1:5" hidden="1">
      <c r="A379" s="14"/>
      <c r="B379" s="7"/>
      <c r="C379" s="15"/>
      <c r="D379" s="16"/>
      <c r="E379" s="16"/>
    </row>
    <row r="380" spans="1:5" hidden="1">
      <c r="A380" s="14"/>
      <c r="B380" s="7"/>
      <c r="C380" s="15"/>
      <c r="D380" s="16"/>
      <c r="E380" s="16"/>
    </row>
    <row r="381" spans="1:5" hidden="1">
      <c r="A381" s="14"/>
      <c r="B381" s="7"/>
      <c r="C381" s="15"/>
      <c r="D381" s="16"/>
      <c r="E381" s="16"/>
    </row>
    <row r="382" spans="1:5" hidden="1">
      <c r="A382" s="14"/>
      <c r="B382" s="7"/>
      <c r="C382" s="15"/>
      <c r="D382" s="16"/>
      <c r="E382" s="16"/>
    </row>
    <row r="383" spans="1:5" hidden="1">
      <c r="A383" s="14"/>
      <c r="B383" s="7"/>
      <c r="C383" s="15"/>
      <c r="D383" s="16"/>
      <c r="E383" s="16"/>
    </row>
    <row r="384" spans="1:5" hidden="1">
      <c r="A384" s="14"/>
      <c r="B384" s="7"/>
      <c r="C384" s="15"/>
      <c r="D384" s="16"/>
      <c r="E384" s="16"/>
    </row>
    <row r="385" spans="1:5" hidden="1">
      <c r="A385" s="14"/>
      <c r="B385" s="7"/>
      <c r="C385" s="15"/>
      <c r="D385" s="16"/>
      <c r="E385" s="16"/>
    </row>
    <row r="386" spans="1:5" hidden="1">
      <c r="A386" s="14"/>
      <c r="B386" s="7"/>
      <c r="C386" s="15"/>
      <c r="D386" s="16"/>
      <c r="E386" s="16"/>
    </row>
    <row r="387" spans="1:5" hidden="1">
      <c r="A387" s="14"/>
      <c r="B387" s="7"/>
      <c r="C387" s="15"/>
      <c r="D387" s="16"/>
      <c r="E387" s="16"/>
    </row>
    <row r="388" spans="1:5" hidden="1">
      <c r="A388" s="14"/>
      <c r="B388" s="7"/>
      <c r="C388" s="15"/>
      <c r="D388" s="16"/>
      <c r="E388" s="16"/>
    </row>
    <row r="389" spans="1:5" hidden="1">
      <c r="A389" s="14"/>
      <c r="B389" s="7"/>
      <c r="C389" s="15"/>
      <c r="D389" s="16"/>
      <c r="E389" s="16"/>
    </row>
    <row r="390" spans="1:5" hidden="1">
      <c r="A390" s="14"/>
      <c r="C390" s="15"/>
      <c r="D390" s="16"/>
      <c r="E390" s="16"/>
    </row>
    <row r="391" spans="1:5" hidden="1">
      <c r="A391" s="14"/>
      <c r="C391" s="15"/>
      <c r="D391" s="16"/>
      <c r="E391" s="16"/>
    </row>
  </sheetData>
  <sheetProtection algorithmName="SHA-512" hashValue="Zd5uZ8073vtA8G5/1+IYDyiVG1/Lm2vl/tRvZZh8VqGHCN3lm76uxUPF1mi5u30W50GRgsELE1heU0o+MQ9O8A==" saltValue="3PKWDgt+9bgIByR64vm+pA==" spinCount="100000" sheet="1" objects="1" scenarios="1"/>
  <mergeCells count="9">
    <mergeCell ref="B34:C34"/>
    <mergeCell ref="B7:E8"/>
    <mergeCell ref="C19:D19"/>
    <mergeCell ref="C20:D20"/>
    <mergeCell ref="B25:C25"/>
    <mergeCell ref="C18:D18"/>
    <mergeCell ref="C14:D14"/>
    <mergeCell ref="C15:D15"/>
    <mergeCell ref="C16:D16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CD228-001D-413A-AE7D-E6EE0EDA232C}">
  <sheetPr>
    <tabColor theme="0"/>
  </sheetPr>
  <dimension ref="A1:I14"/>
  <sheetViews>
    <sheetView zoomScaleNormal="100" workbookViewId="0">
      <selection activeCell="G5" sqref="G5"/>
    </sheetView>
  </sheetViews>
  <sheetFormatPr defaultColWidth="0" defaultRowHeight="13.2" zeroHeight="1"/>
  <cols>
    <col min="1" max="1" width="6.88671875" style="5" customWidth="1"/>
    <col min="2" max="2" width="5.88671875" style="23" customWidth="1"/>
    <col min="3" max="3" width="31.88671875" style="23" customWidth="1"/>
    <col min="4" max="4" width="9.44140625" style="1" customWidth="1"/>
    <col min="5" max="6" width="5.88671875" style="1" customWidth="1"/>
    <col min="7" max="7" width="10.88671875" style="1" customWidth="1"/>
    <col min="8" max="8" width="16.44140625" style="1" customWidth="1"/>
    <col min="9" max="9" width="14.33203125" style="1" customWidth="1"/>
    <col min="10" max="16384" width="9.109375" style="1" hidden="1"/>
  </cols>
  <sheetData>
    <row r="1" spans="1:9">
      <c r="A1" s="227" t="s">
        <v>23</v>
      </c>
      <c r="B1" s="228"/>
      <c r="C1" s="228"/>
      <c r="D1" s="228"/>
      <c r="E1" s="228"/>
      <c r="F1" s="228"/>
      <c r="G1" s="228"/>
      <c r="H1" s="228"/>
      <c r="I1" s="93"/>
    </row>
    <row r="2" spans="1:9" ht="20.25" customHeight="1">
      <c r="A2" s="229"/>
      <c r="B2" s="230"/>
      <c r="C2" s="230"/>
      <c r="D2" s="230"/>
      <c r="E2" s="230"/>
      <c r="F2" s="230"/>
      <c r="G2" s="230"/>
      <c r="H2" s="230"/>
      <c r="I2" s="93"/>
    </row>
    <row r="3" spans="1:9">
      <c r="A3" s="94" t="s">
        <v>4</v>
      </c>
      <c r="B3" s="231" t="s">
        <v>0</v>
      </c>
      <c r="C3" s="231"/>
      <c r="D3" s="95" t="s">
        <v>1</v>
      </c>
      <c r="E3" s="95" t="s">
        <v>2</v>
      </c>
      <c r="F3" s="95" t="s">
        <v>48</v>
      </c>
      <c r="G3" s="95" t="s">
        <v>11</v>
      </c>
      <c r="H3" s="96" t="s">
        <v>3</v>
      </c>
      <c r="I3" s="96" t="s">
        <v>6</v>
      </c>
    </row>
    <row r="4" spans="1:9" ht="13.8" thickBot="1">
      <c r="A4" s="97"/>
      <c r="B4" s="232"/>
      <c r="C4" s="232"/>
      <c r="D4" s="98"/>
      <c r="E4" s="99"/>
      <c r="F4" s="99"/>
      <c r="G4" s="100"/>
      <c r="H4" s="101">
        <f>D4*G4</f>
        <v>0</v>
      </c>
      <c r="I4" s="93"/>
    </row>
    <row r="5" spans="1:9" ht="26.25" customHeight="1" thickBot="1">
      <c r="A5" s="102">
        <v>1</v>
      </c>
      <c r="B5" s="235" t="s">
        <v>83</v>
      </c>
      <c r="C5" s="236"/>
      <c r="D5" s="104">
        <v>250</v>
      </c>
      <c r="E5" s="103" t="s">
        <v>46</v>
      </c>
      <c r="F5" s="105">
        <v>9.5000000000000001E-2</v>
      </c>
      <c r="G5" s="117"/>
      <c r="H5" s="106">
        <f>G5*D5</f>
        <v>0</v>
      </c>
      <c r="I5" s="106">
        <f>H5*F5</f>
        <v>0</v>
      </c>
    </row>
    <row r="6" spans="1:9" ht="19.5" customHeight="1" thickBot="1">
      <c r="A6" s="102">
        <v>2</v>
      </c>
      <c r="B6" s="235" t="s">
        <v>62</v>
      </c>
      <c r="C6" s="236"/>
      <c r="D6" s="107">
        <v>95</v>
      </c>
      <c r="E6" s="107" t="s">
        <v>46</v>
      </c>
      <c r="F6" s="105">
        <v>9.5000000000000001E-2</v>
      </c>
      <c r="G6" s="117"/>
      <c r="H6" s="106">
        <f t="shared" ref="H6:H8" si="0">G6*D6</f>
        <v>0</v>
      </c>
      <c r="I6" s="106">
        <f>H6*F6</f>
        <v>0</v>
      </c>
    </row>
    <row r="7" spans="1:9" ht="26.25" customHeight="1" thickBot="1">
      <c r="A7" s="102">
        <v>3</v>
      </c>
      <c r="B7" s="235" t="s">
        <v>84</v>
      </c>
      <c r="C7" s="236"/>
      <c r="D7" s="107">
        <v>350</v>
      </c>
      <c r="E7" s="107" t="s">
        <v>46</v>
      </c>
      <c r="F7" s="105">
        <v>9.5000000000000001E-2</v>
      </c>
      <c r="G7" s="117"/>
      <c r="H7" s="106">
        <f t="shared" si="0"/>
        <v>0</v>
      </c>
      <c r="I7" s="106">
        <f t="shared" ref="I7:I8" si="1">H7*F7</f>
        <v>0</v>
      </c>
    </row>
    <row r="8" spans="1:9" ht="20.100000000000001" customHeight="1" thickBot="1">
      <c r="A8" s="102">
        <v>4</v>
      </c>
      <c r="B8" s="235" t="s">
        <v>85</v>
      </c>
      <c r="C8" s="236"/>
      <c r="D8" s="107">
        <v>200</v>
      </c>
      <c r="E8" s="107" t="s">
        <v>46</v>
      </c>
      <c r="F8" s="105">
        <v>9.5000000000000001E-2</v>
      </c>
      <c r="G8" s="117"/>
      <c r="H8" s="106">
        <f t="shared" si="0"/>
        <v>0</v>
      </c>
      <c r="I8" s="106">
        <f t="shared" si="1"/>
        <v>0</v>
      </c>
    </row>
    <row r="9" spans="1:9">
      <c r="A9" s="97"/>
      <c r="B9" s="234"/>
      <c r="C9" s="234"/>
      <c r="D9" s="98"/>
      <c r="E9" s="99"/>
      <c r="F9" s="99"/>
      <c r="G9" s="108"/>
      <c r="H9" s="101">
        <f t="shared" ref="H9" si="2">D9*G9</f>
        <v>0</v>
      </c>
      <c r="I9" s="93"/>
    </row>
    <row r="10" spans="1:9" ht="29.25" customHeight="1" thickBot="1">
      <c r="A10" s="109"/>
      <c r="B10" s="233" t="s">
        <v>5</v>
      </c>
      <c r="C10" s="233"/>
      <c r="D10" s="110"/>
      <c r="E10" s="111"/>
      <c r="F10" s="111"/>
      <c r="G10" s="112"/>
      <c r="H10" s="113">
        <f>SUM(H4:H9)</f>
        <v>0</v>
      </c>
      <c r="I10" s="93"/>
    </row>
    <row r="11" spans="1:9" ht="13.8" thickTop="1">
      <c r="A11" s="109"/>
      <c r="B11" s="114"/>
      <c r="C11" s="114"/>
      <c r="D11" s="93"/>
      <c r="E11" s="93"/>
      <c r="F11" s="93"/>
      <c r="G11" s="93"/>
      <c r="H11" s="93"/>
      <c r="I11" s="93"/>
    </row>
    <row r="12" spans="1:9">
      <c r="A12" s="109"/>
      <c r="B12" s="114"/>
      <c r="C12" s="114"/>
      <c r="D12" s="115">
        <v>9.5000000000000001E-2</v>
      </c>
      <c r="E12" s="93"/>
      <c r="F12" s="93"/>
      <c r="G12" s="93"/>
      <c r="H12" s="93">
        <f>SUM(I5:I8)</f>
        <v>0</v>
      </c>
      <c r="I12" s="93"/>
    </row>
    <row r="13" spans="1:9">
      <c r="A13" s="109"/>
      <c r="B13" s="114"/>
      <c r="C13" s="114"/>
      <c r="D13" s="116">
        <v>0.22</v>
      </c>
      <c r="E13" s="93"/>
      <c r="F13" s="93"/>
      <c r="G13" s="93"/>
      <c r="H13" s="93"/>
      <c r="I13" s="93"/>
    </row>
    <row r="14" spans="1:9">
      <c r="A14" s="109"/>
      <c r="B14" s="114"/>
      <c r="C14" s="114"/>
      <c r="D14" s="93"/>
      <c r="E14" s="93"/>
      <c r="F14" s="93"/>
      <c r="G14" s="93"/>
      <c r="H14" s="93"/>
      <c r="I14" s="93"/>
    </row>
  </sheetData>
  <sheetProtection algorithmName="SHA-512" hashValue="XN/0VtL5S+guEomnUbWi1sJRyHuowtSiUvC5t0ANM+/4jLdHi5u7GS5Q8sfWmF0YhSXuJomB8+B8GG/Z9De4QA==" saltValue="O+i2X044Xv+URhb2crqLOA==" spinCount="100000" sheet="1" objects="1" scenarios="1"/>
  <mergeCells count="10">
    <mergeCell ref="A1:H1"/>
    <mergeCell ref="A2:H2"/>
    <mergeCell ref="B3:C3"/>
    <mergeCell ref="B4:C4"/>
    <mergeCell ref="B10:C10"/>
    <mergeCell ref="B9:C9"/>
    <mergeCell ref="B5:C5"/>
    <mergeCell ref="B6:C6"/>
    <mergeCell ref="B7:C7"/>
    <mergeCell ref="B8:C8"/>
  </mergeCells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0"/>
  </sheetPr>
  <dimension ref="A1:H44"/>
  <sheetViews>
    <sheetView topLeftCell="A4" zoomScaleNormal="100" workbookViewId="0">
      <selection activeCell="F5" sqref="F5"/>
    </sheetView>
  </sheetViews>
  <sheetFormatPr defaultColWidth="0" defaultRowHeight="13.2" zeroHeight="1"/>
  <cols>
    <col min="1" max="1" width="6.88671875" style="138" customWidth="1"/>
    <col min="2" max="2" width="30.88671875" style="144" customWidth="1"/>
    <col min="3" max="6" width="14.88671875" style="118" customWidth="1"/>
    <col min="7" max="7" width="13.6640625" style="118" customWidth="1"/>
    <col min="8" max="8" width="17.109375" style="118" customWidth="1"/>
    <col min="9" max="16384" width="9.109375" style="1" hidden="1"/>
  </cols>
  <sheetData>
    <row r="1" spans="1:8">
      <c r="A1" s="237" t="s">
        <v>23</v>
      </c>
      <c r="B1" s="238"/>
      <c r="C1" s="238"/>
      <c r="D1" s="238"/>
      <c r="E1" s="238"/>
      <c r="F1" s="238"/>
      <c r="G1" s="238"/>
    </row>
    <row r="2" spans="1:8">
      <c r="A2" s="239" t="s">
        <v>29</v>
      </c>
      <c r="B2" s="240"/>
      <c r="C2" s="240"/>
      <c r="D2" s="240"/>
      <c r="E2" s="240"/>
      <c r="F2" s="240"/>
      <c r="G2" s="240"/>
    </row>
    <row r="3" spans="1:8">
      <c r="A3" s="4" t="s">
        <v>4</v>
      </c>
      <c r="B3" s="21" t="s">
        <v>0</v>
      </c>
      <c r="C3" s="6" t="s">
        <v>2</v>
      </c>
      <c r="D3" s="6" t="s">
        <v>134</v>
      </c>
      <c r="E3" s="22" t="s">
        <v>48</v>
      </c>
      <c r="F3" s="6" t="s">
        <v>11</v>
      </c>
      <c r="G3" s="2" t="s">
        <v>3</v>
      </c>
      <c r="H3" s="6" t="s">
        <v>6</v>
      </c>
    </row>
    <row r="4" spans="1:8" s="3" customFormat="1" ht="13.8" thickBot="1">
      <c r="A4" s="119"/>
      <c r="B4" s="120"/>
      <c r="C4" s="121"/>
      <c r="D4" s="122"/>
      <c r="E4" s="122"/>
      <c r="F4" s="123"/>
      <c r="G4" s="124">
        <f>C4*F4</f>
        <v>0</v>
      </c>
      <c r="H4" s="125"/>
    </row>
    <row r="5" spans="1:8" s="3" customFormat="1" ht="28.5" customHeight="1" thickBot="1">
      <c r="A5" s="126">
        <v>1</v>
      </c>
      <c r="B5" s="127" t="s">
        <v>63</v>
      </c>
      <c r="C5" s="128" t="s">
        <v>39</v>
      </c>
      <c r="D5" s="128">
        <v>5</v>
      </c>
      <c r="E5" s="129">
        <v>0.22</v>
      </c>
      <c r="F5" s="147"/>
      <c r="G5" s="130">
        <f>F5*D5</f>
        <v>0</v>
      </c>
      <c r="H5" s="131">
        <f>G5*E5</f>
        <v>0</v>
      </c>
    </row>
    <row r="6" spans="1:8" s="3" customFormat="1" ht="28.5" customHeight="1" thickBot="1">
      <c r="A6" s="132">
        <v>2</v>
      </c>
      <c r="B6" s="133" t="s">
        <v>64</v>
      </c>
      <c r="C6" s="134" t="s">
        <v>135</v>
      </c>
      <c r="D6" s="135">
        <v>4250</v>
      </c>
      <c r="E6" s="129">
        <v>0.22</v>
      </c>
      <c r="F6" s="148"/>
      <c r="G6" s="130">
        <f t="shared" ref="G6:G36" si="0">F6*D6</f>
        <v>0</v>
      </c>
      <c r="H6" s="131">
        <f t="shared" ref="H6:H36" si="1">G6*E6</f>
        <v>0</v>
      </c>
    </row>
    <row r="7" spans="1:8" s="3" customFormat="1" ht="28.5" customHeight="1" thickBot="1">
      <c r="A7" s="132">
        <v>3</v>
      </c>
      <c r="B7" s="133" t="s">
        <v>30</v>
      </c>
      <c r="C7" s="134" t="s">
        <v>14</v>
      </c>
      <c r="D7" s="135">
        <v>120000</v>
      </c>
      <c r="E7" s="136">
        <v>9.5000000000000001E-2</v>
      </c>
      <c r="F7" s="148"/>
      <c r="G7" s="130">
        <f t="shared" si="0"/>
        <v>0</v>
      </c>
      <c r="H7" s="131">
        <f t="shared" si="1"/>
        <v>0</v>
      </c>
    </row>
    <row r="8" spans="1:8" s="3" customFormat="1" ht="28.5" customHeight="1" thickBot="1">
      <c r="A8" s="132">
        <v>4</v>
      </c>
      <c r="B8" s="133" t="s">
        <v>31</v>
      </c>
      <c r="C8" s="134" t="s">
        <v>14</v>
      </c>
      <c r="D8" s="135">
        <v>18000</v>
      </c>
      <c r="E8" s="136">
        <v>9.5000000000000001E-2</v>
      </c>
      <c r="F8" s="148"/>
      <c r="G8" s="130">
        <f t="shared" si="0"/>
        <v>0</v>
      </c>
      <c r="H8" s="131">
        <f t="shared" si="1"/>
        <v>0</v>
      </c>
    </row>
    <row r="9" spans="1:8" s="3" customFormat="1" ht="28.5" customHeight="1" thickBot="1">
      <c r="A9" s="132">
        <v>5</v>
      </c>
      <c r="B9" s="133" t="s">
        <v>65</v>
      </c>
      <c r="C9" s="134" t="s">
        <v>13</v>
      </c>
      <c r="D9" s="135">
        <v>1500</v>
      </c>
      <c r="E9" s="136">
        <v>9.5000000000000001E-2</v>
      </c>
      <c r="F9" s="148"/>
      <c r="G9" s="130">
        <f t="shared" si="0"/>
        <v>0</v>
      </c>
      <c r="H9" s="131">
        <f t="shared" si="1"/>
        <v>0</v>
      </c>
    </row>
    <row r="10" spans="1:8" s="3" customFormat="1" ht="28.5" customHeight="1" thickBot="1">
      <c r="A10" s="132">
        <v>6</v>
      </c>
      <c r="B10" s="133" t="s">
        <v>66</v>
      </c>
      <c r="C10" s="134" t="s">
        <v>13</v>
      </c>
      <c r="D10" s="135">
        <v>4000</v>
      </c>
      <c r="E10" s="136">
        <v>9.5000000000000001E-2</v>
      </c>
      <c r="F10" s="148"/>
      <c r="G10" s="130">
        <f t="shared" si="0"/>
        <v>0</v>
      </c>
      <c r="H10" s="131">
        <f t="shared" si="1"/>
        <v>0</v>
      </c>
    </row>
    <row r="11" spans="1:8" s="3" customFormat="1" ht="28.5" customHeight="1" thickBot="1">
      <c r="A11" s="132">
        <v>7</v>
      </c>
      <c r="B11" s="133" t="s">
        <v>67</v>
      </c>
      <c r="C11" s="134" t="s">
        <v>41</v>
      </c>
      <c r="D11" s="134">
        <v>5</v>
      </c>
      <c r="E11" s="136">
        <v>0.22</v>
      </c>
      <c r="F11" s="148"/>
      <c r="G11" s="130">
        <f t="shared" si="0"/>
        <v>0</v>
      </c>
      <c r="H11" s="131">
        <f t="shared" si="1"/>
        <v>0</v>
      </c>
    </row>
    <row r="12" spans="1:8" s="3" customFormat="1" ht="28.5" customHeight="1" thickBot="1">
      <c r="A12" s="132">
        <v>8</v>
      </c>
      <c r="B12" s="133" t="s">
        <v>68</v>
      </c>
      <c r="C12" s="134" t="s">
        <v>135</v>
      </c>
      <c r="D12" s="135">
        <v>26</v>
      </c>
      <c r="E12" s="136">
        <v>9.5000000000000001E-2</v>
      </c>
      <c r="F12" s="148"/>
      <c r="G12" s="130">
        <f t="shared" si="0"/>
        <v>0</v>
      </c>
      <c r="H12" s="131">
        <f t="shared" si="1"/>
        <v>0</v>
      </c>
    </row>
    <row r="13" spans="1:8" s="3" customFormat="1" ht="28.5" customHeight="1" thickBot="1">
      <c r="A13" s="132">
        <v>9</v>
      </c>
      <c r="B13" s="133" t="s">
        <v>69</v>
      </c>
      <c r="C13" s="134" t="s">
        <v>39</v>
      </c>
      <c r="D13" s="134">
        <v>30</v>
      </c>
      <c r="E13" s="136">
        <v>9.5000000000000001E-2</v>
      </c>
      <c r="F13" s="148"/>
      <c r="G13" s="130">
        <f t="shared" si="0"/>
        <v>0</v>
      </c>
      <c r="H13" s="131">
        <f t="shared" si="1"/>
        <v>0</v>
      </c>
    </row>
    <row r="14" spans="1:8" s="3" customFormat="1" ht="28.5" customHeight="1" thickBot="1">
      <c r="A14" s="132">
        <v>10</v>
      </c>
      <c r="B14" s="133" t="s">
        <v>70</v>
      </c>
      <c r="C14" s="134" t="s">
        <v>13</v>
      </c>
      <c r="D14" s="134">
        <v>100</v>
      </c>
      <c r="E14" s="136">
        <v>9.5000000000000001E-2</v>
      </c>
      <c r="F14" s="148"/>
      <c r="G14" s="130">
        <f t="shared" si="0"/>
        <v>0</v>
      </c>
      <c r="H14" s="131">
        <f t="shared" si="1"/>
        <v>0</v>
      </c>
    </row>
    <row r="15" spans="1:8" s="3" customFormat="1" ht="28.5" customHeight="1" thickBot="1">
      <c r="A15" s="132">
        <v>11</v>
      </c>
      <c r="B15" s="133" t="s">
        <v>71</v>
      </c>
      <c r="C15" s="134" t="s">
        <v>14</v>
      </c>
      <c r="D15" s="135">
        <v>700</v>
      </c>
      <c r="E15" s="136">
        <v>9.5000000000000001E-2</v>
      </c>
      <c r="F15" s="148"/>
      <c r="G15" s="130">
        <f t="shared" si="0"/>
        <v>0</v>
      </c>
      <c r="H15" s="131">
        <f t="shared" si="1"/>
        <v>0</v>
      </c>
    </row>
    <row r="16" spans="1:8" s="3" customFormat="1" ht="28.5" customHeight="1" thickBot="1">
      <c r="A16" s="132">
        <v>12</v>
      </c>
      <c r="B16" s="133" t="s">
        <v>72</v>
      </c>
      <c r="C16" s="134" t="s">
        <v>13</v>
      </c>
      <c r="D16" s="135">
        <v>150</v>
      </c>
      <c r="E16" s="136">
        <v>9.5000000000000001E-2</v>
      </c>
      <c r="F16" s="148"/>
      <c r="G16" s="130">
        <f t="shared" si="0"/>
        <v>0</v>
      </c>
      <c r="H16" s="131">
        <f t="shared" si="1"/>
        <v>0</v>
      </c>
    </row>
    <row r="17" spans="1:8" s="3" customFormat="1" ht="28.5" customHeight="1" thickBot="1">
      <c r="A17" s="132">
        <v>13</v>
      </c>
      <c r="B17" s="133" t="s">
        <v>73</v>
      </c>
      <c r="C17" s="134" t="s">
        <v>14</v>
      </c>
      <c r="D17" s="135">
        <v>200</v>
      </c>
      <c r="E17" s="136">
        <v>0.22</v>
      </c>
      <c r="F17" s="148"/>
      <c r="G17" s="130">
        <f t="shared" si="0"/>
        <v>0</v>
      </c>
      <c r="H17" s="131">
        <f>G17*E17</f>
        <v>0</v>
      </c>
    </row>
    <row r="18" spans="1:8" s="3" customFormat="1" ht="28.5" customHeight="1" thickBot="1">
      <c r="A18" s="132">
        <v>14</v>
      </c>
      <c r="B18" s="133" t="s">
        <v>74</v>
      </c>
      <c r="C18" s="134" t="s">
        <v>14</v>
      </c>
      <c r="D18" s="135">
        <v>600</v>
      </c>
      <c r="E18" s="136">
        <v>0.22</v>
      </c>
      <c r="F18" s="148"/>
      <c r="G18" s="130">
        <f t="shared" si="0"/>
        <v>0</v>
      </c>
      <c r="H18" s="131">
        <f t="shared" si="1"/>
        <v>0</v>
      </c>
    </row>
    <row r="19" spans="1:8" s="3" customFormat="1" ht="28.5" customHeight="1" thickBot="1">
      <c r="A19" s="132">
        <v>15</v>
      </c>
      <c r="B19" s="133" t="s">
        <v>32</v>
      </c>
      <c r="C19" s="134" t="s">
        <v>33</v>
      </c>
      <c r="D19" s="134">
        <v>15</v>
      </c>
      <c r="E19" s="136">
        <v>0.22</v>
      </c>
      <c r="F19" s="148"/>
      <c r="G19" s="130">
        <f t="shared" si="0"/>
        <v>0</v>
      </c>
      <c r="H19" s="131">
        <f t="shared" si="1"/>
        <v>0</v>
      </c>
    </row>
    <row r="20" spans="1:8" s="3" customFormat="1" ht="28.5" customHeight="1" thickBot="1">
      <c r="A20" s="132">
        <v>16</v>
      </c>
      <c r="B20" s="133" t="s">
        <v>34</v>
      </c>
      <c r="C20" s="134" t="s">
        <v>35</v>
      </c>
      <c r="D20" s="134">
        <v>15</v>
      </c>
      <c r="E20" s="136">
        <v>9.5000000000000001E-2</v>
      </c>
      <c r="F20" s="148"/>
      <c r="G20" s="130">
        <f t="shared" si="0"/>
        <v>0</v>
      </c>
      <c r="H20" s="131">
        <f t="shared" si="1"/>
        <v>0</v>
      </c>
    </row>
    <row r="21" spans="1:8" s="3" customFormat="1" ht="28.5" customHeight="1" thickBot="1">
      <c r="A21" s="132">
        <v>17</v>
      </c>
      <c r="B21" s="133" t="s">
        <v>75</v>
      </c>
      <c r="C21" s="134" t="s">
        <v>56</v>
      </c>
      <c r="D21" s="134">
        <v>2</v>
      </c>
      <c r="E21" s="136">
        <v>0.22</v>
      </c>
      <c r="F21" s="148"/>
      <c r="G21" s="130">
        <f t="shared" si="0"/>
        <v>0</v>
      </c>
      <c r="H21" s="131">
        <f t="shared" si="1"/>
        <v>0</v>
      </c>
    </row>
    <row r="22" spans="1:8" s="3" customFormat="1" ht="28.5" customHeight="1" thickBot="1">
      <c r="A22" s="132">
        <v>18</v>
      </c>
      <c r="B22" s="133" t="s">
        <v>36</v>
      </c>
      <c r="C22" s="134" t="s">
        <v>14</v>
      </c>
      <c r="D22" s="135">
        <v>150</v>
      </c>
      <c r="E22" s="136">
        <v>0.22</v>
      </c>
      <c r="F22" s="148"/>
      <c r="G22" s="130">
        <f t="shared" si="0"/>
        <v>0</v>
      </c>
      <c r="H22" s="131">
        <f t="shared" si="1"/>
        <v>0</v>
      </c>
    </row>
    <row r="23" spans="1:8" s="3" customFormat="1" ht="28.5" customHeight="1" thickBot="1">
      <c r="A23" s="132">
        <v>19</v>
      </c>
      <c r="B23" s="133" t="s">
        <v>37</v>
      </c>
      <c r="C23" s="134" t="s">
        <v>14</v>
      </c>
      <c r="D23" s="135">
        <v>750</v>
      </c>
      <c r="E23" s="136">
        <v>0.22</v>
      </c>
      <c r="F23" s="148"/>
      <c r="G23" s="130">
        <f t="shared" si="0"/>
        <v>0</v>
      </c>
      <c r="H23" s="131">
        <f t="shared" si="1"/>
        <v>0</v>
      </c>
    </row>
    <row r="24" spans="1:8" s="3" customFormat="1" ht="28.5" customHeight="1" thickBot="1">
      <c r="A24" s="132">
        <v>20</v>
      </c>
      <c r="B24" s="133" t="s">
        <v>76</v>
      </c>
      <c r="C24" s="134" t="s">
        <v>14</v>
      </c>
      <c r="D24" s="135">
        <v>500</v>
      </c>
      <c r="E24" s="136">
        <v>0.22</v>
      </c>
      <c r="F24" s="148"/>
      <c r="G24" s="130">
        <f t="shared" si="0"/>
        <v>0</v>
      </c>
      <c r="H24" s="131">
        <f t="shared" si="1"/>
        <v>0</v>
      </c>
    </row>
    <row r="25" spans="1:8" s="3" customFormat="1" ht="28.5" customHeight="1" thickBot="1">
      <c r="A25" s="132">
        <v>21</v>
      </c>
      <c r="B25" s="133" t="s">
        <v>77</v>
      </c>
      <c r="C25" s="134" t="s">
        <v>14</v>
      </c>
      <c r="D25" s="135">
        <v>150</v>
      </c>
      <c r="E25" s="136">
        <v>0.22</v>
      </c>
      <c r="F25" s="148"/>
      <c r="G25" s="130">
        <f t="shared" si="0"/>
        <v>0</v>
      </c>
      <c r="H25" s="131">
        <f t="shared" si="1"/>
        <v>0</v>
      </c>
    </row>
    <row r="26" spans="1:8" s="3" customFormat="1" ht="28.5" customHeight="1" thickBot="1">
      <c r="A26" s="132">
        <v>22</v>
      </c>
      <c r="B26" s="133" t="s">
        <v>78</v>
      </c>
      <c r="C26" s="134" t="s">
        <v>14</v>
      </c>
      <c r="D26" s="135">
        <v>150</v>
      </c>
      <c r="E26" s="136">
        <v>0.22</v>
      </c>
      <c r="F26" s="148"/>
      <c r="G26" s="130">
        <f t="shared" si="0"/>
        <v>0</v>
      </c>
      <c r="H26" s="131">
        <f t="shared" si="1"/>
        <v>0</v>
      </c>
    </row>
    <row r="27" spans="1:8" s="3" customFormat="1" ht="28.5" customHeight="1" thickBot="1">
      <c r="A27" s="132">
        <v>23</v>
      </c>
      <c r="B27" s="133" t="s">
        <v>79</v>
      </c>
      <c r="C27" s="134" t="s">
        <v>14</v>
      </c>
      <c r="D27" s="135">
        <v>300</v>
      </c>
      <c r="E27" s="136">
        <v>0.22</v>
      </c>
      <c r="F27" s="148"/>
      <c r="G27" s="130">
        <f t="shared" si="0"/>
        <v>0</v>
      </c>
      <c r="H27" s="131">
        <f t="shared" si="1"/>
        <v>0</v>
      </c>
    </row>
    <row r="28" spans="1:8" s="3" customFormat="1" ht="28.5" customHeight="1" thickBot="1">
      <c r="A28" s="132">
        <v>24</v>
      </c>
      <c r="B28" s="133" t="s">
        <v>38</v>
      </c>
      <c r="C28" s="134" t="s">
        <v>39</v>
      </c>
      <c r="D28" s="135">
        <v>2300</v>
      </c>
      <c r="E28" s="136">
        <v>9.5000000000000001E-2</v>
      </c>
      <c r="F28" s="148"/>
      <c r="G28" s="130">
        <f t="shared" si="0"/>
        <v>0</v>
      </c>
      <c r="H28" s="131">
        <f t="shared" si="1"/>
        <v>0</v>
      </c>
    </row>
    <row r="29" spans="1:8" s="3" customFormat="1" ht="28.5" customHeight="1" thickBot="1">
      <c r="A29" s="132">
        <v>25</v>
      </c>
      <c r="B29" s="133" t="s">
        <v>40</v>
      </c>
      <c r="C29" s="134" t="s">
        <v>41</v>
      </c>
      <c r="D29" s="135">
        <v>100</v>
      </c>
      <c r="E29" s="136">
        <v>9.5000000000000001E-2</v>
      </c>
      <c r="F29" s="148"/>
      <c r="G29" s="130">
        <f t="shared" si="0"/>
        <v>0</v>
      </c>
      <c r="H29" s="131">
        <f t="shared" si="1"/>
        <v>0</v>
      </c>
    </row>
    <row r="30" spans="1:8" s="3" customFormat="1" ht="28.5" customHeight="1" thickBot="1">
      <c r="A30" s="132">
        <v>26</v>
      </c>
      <c r="B30" s="133" t="s">
        <v>42</v>
      </c>
      <c r="C30" s="134" t="s">
        <v>39</v>
      </c>
      <c r="D30" s="135">
        <v>2300</v>
      </c>
      <c r="E30" s="136">
        <v>9.5000000000000001E-2</v>
      </c>
      <c r="F30" s="148"/>
      <c r="G30" s="130">
        <f t="shared" si="0"/>
        <v>0</v>
      </c>
      <c r="H30" s="131">
        <f t="shared" si="1"/>
        <v>0</v>
      </c>
    </row>
    <row r="31" spans="1:8" s="3" customFormat="1" ht="28.5" customHeight="1" thickBot="1">
      <c r="A31" s="132">
        <v>27</v>
      </c>
      <c r="B31" s="133" t="s">
        <v>43</v>
      </c>
      <c r="C31" s="134" t="s">
        <v>13</v>
      </c>
      <c r="D31" s="135">
        <v>1000</v>
      </c>
      <c r="E31" s="136">
        <v>0.22</v>
      </c>
      <c r="F31" s="148"/>
      <c r="G31" s="130">
        <f t="shared" si="0"/>
        <v>0</v>
      </c>
      <c r="H31" s="131">
        <f t="shared" si="1"/>
        <v>0</v>
      </c>
    </row>
    <row r="32" spans="1:8" s="3" customFormat="1" ht="28.5" customHeight="1" thickBot="1">
      <c r="A32" s="132">
        <v>28</v>
      </c>
      <c r="B32" s="133" t="s">
        <v>44</v>
      </c>
      <c r="C32" s="134" t="s">
        <v>14</v>
      </c>
      <c r="D32" s="135">
        <v>500</v>
      </c>
      <c r="E32" s="136">
        <v>0.22</v>
      </c>
      <c r="F32" s="148"/>
      <c r="G32" s="130">
        <f t="shared" si="0"/>
        <v>0</v>
      </c>
      <c r="H32" s="131">
        <f t="shared" si="1"/>
        <v>0</v>
      </c>
    </row>
    <row r="33" spans="1:8" s="3" customFormat="1" ht="28.5" customHeight="1" thickBot="1">
      <c r="A33" s="132">
        <v>29</v>
      </c>
      <c r="B33" s="133" t="s">
        <v>45</v>
      </c>
      <c r="C33" s="134" t="s">
        <v>14</v>
      </c>
      <c r="D33" s="134">
        <v>15</v>
      </c>
      <c r="E33" s="136">
        <v>0.22</v>
      </c>
      <c r="F33" s="148"/>
      <c r="G33" s="130">
        <f t="shared" si="0"/>
        <v>0</v>
      </c>
      <c r="H33" s="131">
        <f t="shared" si="1"/>
        <v>0</v>
      </c>
    </row>
    <row r="34" spans="1:8" s="3" customFormat="1" ht="28.5" customHeight="1" thickBot="1">
      <c r="A34" s="132">
        <v>30</v>
      </c>
      <c r="B34" s="133" t="s">
        <v>80</v>
      </c>
      <c r="C34" s="134" t="s">
        <v>14</v>
      </c>
      <c r="D34" s="134">
        <v>15</v>
      </c>
      <c r="E34" s="136">
        <v>0.22</v>
      </c>
      <c r="F34" s="148"/>
      <c r="G34" s="130">
        <f t="shared" si="0"/>
        <v>0</v>
      </c>
      <c r="H34" s="131">
        <f t="shared" si="1"/>
        <v>0</v>
      </c>
    </row>
    <row r="35" spans="1:8" s="3" customFormat="1" ht="28.5" customHeight="1" thickBot="1">
      <c r="A35" s="132">
        <v>31</v>
      </c>
      <c r="B35" s="133" t="s">
        <v>81</v>
      </c>
      <c r="C35" s="134" t="s">
        <v>13</v>
      </c>
      <c r="D35" s="134">
        <v>30</v>
      </c>
      <c r="E35" s="136">
        <v>0.22</v>
      </c>
      <c r="F35" s="148"/>
      <c r="G35" s="130">
        <f t="shared" si="0"/>
        <v>0</v>
      </c>
      <c r="H35" s="131">
        <f t="shared" si="1"/>
        <v>0</v>
      </c>
    </row>
    <row r="36" spans="1:8" s="3" customFormat="1" ht="28.5" customHeight="1" thickBot="1">
      <c r="A36" s="132">
        <v>32</v>
      </c>
      <c r="B36" s="133" t="s">
        <v>82</v>
      </c>
      <c r="C36" s="134" t="s">
        <v>13</v>
      </c>
      <c r="D36" s="134">
        <v>30</v>
      </c>
      <c r="E36" s="136">
        <v>0.22</v>
      </c>
      <c r="F36" s="148"/>
      <c r="G36" s="130">
        <f t="shared" si="0"/>
        <v>0</v>
      </c>
      <c r="H36" s="131">
        <f t="shared" si="1"/>
        <v>0</v>
      </c>
    </row>
    <row r="37" spans="1:8" s="3" customFormat="1">
      <c r="A37" s="119"/>
      <c r="B37" s="120"/>
      <c r="C37" s="121"/>
      <c r="D37" s="122"/>
      <c r="E37" s="122"/>
      <c r="F37" s="137"/>
      <c r="G37" s="124"/>
      <c r="H37" s="125"/>
    </row>
    <row r="38" spans="1:8" s="3" customFormat="1">
      <c r="A38" s="119"/>
      <c r="B38" s="120"/>
      <c r="C38" s="121"/>
      <c r="D38" s="122"/>
      <c r="E38" s="122"/>
      <c r="F38" s="137"/>
      <c r="G38" s="124"/>
      <c r="H38" s="125"/>
    </row>
    <row r="39" spans="1:8" ht="20.25" customHeight="1" thickBot="1">
      <c r="B39" s="139" t="s">
        <v>5</v>
      </c>
      <c r="C39" s="140"/>
      <c r="D39" s="141"/>
      <c r="E39" s="141"/>
      <c r="F39" s="142"/>
      <c r="G39" s="143">
        <f>SUM(G4:G38)</f>
        <v>0</v>
      </c>
    </row>
    <row r="40" spans="1:8" ht="13.8" thickTop="1"/>
    <row r="41" spans="1:8"/>
    <row r="42" spans="1:8">
      <c r="C42" s="145">
        <v>9.5000000000000001E-2</v>
      </c>
      <c r="G42" s="118">
        <f>H7+H8+H9+H10+H12+H13+H14+H15+H16+H20+H28+H29+H30</f>
        <v>0</v>
      </c>
    </row>
    <row r="43" spans="1:8">
      <c r="C43" s="146">
        <v>0.22</v>
      </c>
      <c r="G43" s="118">
        <f>H5+H6+H17+H18+H19+H21+H22+H23+H24+H25+H26+H27+H31+H32+H33+H34+H35+H36</f>
        <v>0</v>
      </c>
    </row>
    <row r="44" spans="1:8"/>
  </sheetData>
  <sheetProtection algorithmName="SHA-512" hashValue="HGmgQc4+iV+dREHlL+xSURhmVJS+gDstTG+1kk5khS9Bb6df6J85lYEW++qjDZ0Xf0ttQC5GPwV6oEJ+ko+qJg==" saltValue="N9ftFQL7wbJa6ZrWCQJHcg==" spinCount="100000" sheet="1" objects="1" scenarios="1"/>
  <mergeCells count="2">
    <mergeCell ref="A1:G1"/>
    <mergeCell ref="A2:G2"/>
  </mergeCells>
  <phoneticPr fontId="1" type="noConversion"/>
  <pageMargins left="0.74803149606299213" right="0.74803149606299213" top="0.98425196850393704" bottom="0.6692913385826772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1701-9F31-4E7F-BDAA-DA23683E7202}">
  <sheetPr>
    <tabColor theme="0"/>
  </sheetPr>
  <dimension ref="A1:I36"/>
  <sheetViews>
    <sheetView zoomScale="115" zoomScaleNormal="115" workbookViewId="0">
      <selection activeCell="G5" sqref="G5"/>
    </sheetView>
  </sheetViews>
  <sheetFormatPr defaultColWidth="0" defaultRowHeight="13.2" zeroHeight="1"/>
  <cols>
    <col min="1" max="1" width="6.88671875" style="109" customWidth="1"/>
    <col min="2" max="2" width="5.88671875" style="114" customWidth="1"/>
    <col min="3" max="3" width="31.88671875" style="114" customWidth="1"/>
    <col min="4" max="4" width="9.44140625" style="93" customWidth="1"/>
    <col min="5" max="5" width="5.88671875" style="93" customWidth="1"/>
    <col min="6" max="6" width="7.33203125" style="93" customWidth="1"/>
    <col min="7" max="7" width="10.88671875" style="93" customWidth="1"/>
    <col min="8" max="8" width="16.44140625" style="93" customWidth="1"/>
    <col min="9" max="9" width="17.6640625" style="93" customWidth="1"/>
    <col min="10" max="16384" width="9.109375" style="1" hidden="1"/>
  </cols>
  <sheetData>
    <row r="1" spans="1:9">
      <c r="A1" s="227" t="s">
        <v>23</v>
      </c>
      <c r="B1" s="228"/>
      <c r="C1" s="228"/>
      <c r="D1" s="228"/>
      <c r="E1" s="228"/>
      <c r="F1" s="228"/>
      <c r="G1" s="228"/>
      <c r="H1" s="228"/>
    </row>
    <row r="2" spans="1:9" ht="20.25" customHeight="1">
      <c r="A2" s="229"/>
      <c r="B2" s="230"/>
      <c r="C2" s="230"/>
      <c r="D2" s="230"/>
      <c r="E2" s="230"/>
      <c r="F2" s="230"/>
      <c r="G2" s="230"/>
      <c r="H2" s="230"/>
    </row>
    <row r="3" spans="1:9">
      <c r="A3" s="24" t="s">
        <v>4</v>
      </c>
      <c r="B3" s="243" t="s">
        <v>0</v>
      </c>
      <c r="C3" s="243"/>
      <c r="D3" s="25" t="s">
        <v>1</v>
      </c>
      <c r="E3" s="25" t="s">
        <v>2</v>
      </c>
      <c r="F3" s="25" t="s">
        <v>6</v>
      </c>
      <c r="G3" s="25" t="s">
        <v>11</v>
      </c>
      <c r="H3" s="26" t="s">
        <v>3</v>
      </c>
      <c r="I3" s="25" t="s">
        <v>6</v>
      </c>
    </row>
    <row r="4" spans="1:9" ht="13.8" thickBot="1">
      <c r="A4" s="97"/>
      <c r="B4" s="232"/>
      <c r="C4" s="232"/>
      <c r="D4" s="98"/>
      <c r="E4" s="99"/>
      <c r="F4" s="99"/>
      <c r="G4" s="100"/>
      <c r="H4" s="99"/>
    </row>
    <row r="5" spans="1:9" ht="12.75" customHeight="1" thickBot="1">
      <c r="A5" s="102">
        <v>1</v>
      </c>
      <c r="B5" s="241" t="s">
        <v>87</v>
      </c>
      <c r="C5" s="242"/>
      <c r="D5" s="150">
        <v>5</v>
      </c>
      <c r="E5" s="150" t="s">
        <v>46</v>
      </c>
      <c r="F5" s="151">
        <v>9.5000000000000001E-2</v>
      </c>
      <c r="G5" s="157"/>
      <c r="H5" s="152">
        <f t="shared" ref="H5:H29" si="0">D5*G5</f>
        <v>0</v>
      </c>
      <c r="I5" s="153">
        <f t="shared" ref="I5:I29" si="1">H5*F5</f>
        <v>0</v>
      </c>
    </row>
    <row r="6" spans="1:9" ht="12.75" customHeight="1" thickBot="1">
      <c r="A6" s="102">
        <v>2</v>
      </c>
      <c r="B6" s="241" t="s">
        <v>88</v>
      </c>
      <c r="C6" s="242"/>
      <c r="D6" s="154">
        <v>15</v>
      </c>
      <c r="E6" s="155" t="s">
        <v>46</v>
      </c>
      <c r="F6" s="151">
        <v>9.5000000000000001E-2</v>
      </c>
      <c r="G6" s="157"/>
      <c r="H6" s="152">
        <f t="shared" si="0"/>
        <v>0</v>
      </c>
      <c r="I6" s="153">
        <f t="shared" si="1"/>
        <v>0</v>
      </c>
    </row>
    <row r="7" spans="1:9" ht="12.75" customHeight="1" thickBot="1">
      <c r="A7" s="102">
        <v>3</v>
      </c>
      <c r="B7" s="241" t="s">
        <v>89</v>
      </c>
      <c r="C7" s="242"/>
      <c r="D7" s="154">
        <v>60</v>
      </c>
      <c r="E7" s="155" t="s">
        <v>46</v>
      </c>
      <c r="F7" s="151">
        <v>9.5000000000000001E-2</v>
      </c>
      <c r="G7" s="157"/>
      <c r="H7" s="152">
        <f t="shared" si="0"/>
        <v>0</v>
      </c>
      <c r="I7" s="153">
        <f t="shared" si="1"/>
        <v>0</v>
      </c>
    </row>
    <row r="8" spans="1:9" ht="12.75" customHeight="1" thickBot="1">
      <c r="A8" s="102">
        <v>4</v>
      </c>
      <c r="B8" s="241" t="s">
        <v>125</v>
      </c>
      <c r="C8" s="242"/>
      <c r="D8" s="154">
        <v>7</v>
      </c>
      <c r="E8" s="155" t="s">
        <v>46</v>
      </c>
      <c r="F8" s="151">
        <v>9.5000000000000001E-2</v>
      </c>
      <c r="G8" s="157"/>
      <c r="H8" s="152">
        <f t="shared" si="0"/>
        <v>0</v>
      </c>
      <c r="I8" s="153">
        <f t="shared" si="1"/>
        <v>0</v>
      </c>
    </row>
    <row r="9" spans="1:9" ht="13.5" customHeight="1" thickBot="1">
      <c r="A9" s="102">
        <v>5</v>
      </c>
      <c r="B9" s="241" t="s">
        <v>90</v>
      </c>
      <c r="C9" s="242"/>
      <c r="D9" s="154">
        <v>80</v>
      </c>
      <c r="E9" s="155" t="s">
        <v>46</v>
      </c>
      <c r="F9" s="151">
        <v>9.5000000000000001E-2</v>
      </c>
      <c r="G9" s="157"/>
      <c r="H9" s="152">
        <f t="shared" si="0"/>
        <v>0</v>
      </c>
      <c r="I9" s="153">
        <f t="shared" si="1"/>
        <v>0</v>
      </c>
    </row>
    <row r="10" spans="1:9" ht="13.8" thickBot="1">
      <c r="A10" s="102">
        <v>6</v>
      </c>
      <c r="B10" s="241" t="s">
        <v>91</v>
      </c>
      <c r="C10" s="242"/>
      <c r="D10" s="154">
        <v>5</v>
      </c>
      <c r="E10" s="155" t="s">
        <v>46</v>
      </c>
      <c r="F10" s="151">
        <v>9.5000000000000001E-2</v>
      </c>
      <c r="G10" s="157"/>
      <c r="H10" s="152">
        <f t="shared" si="0"/>
        <v>0</v>
      </c>
      <c r="I10" s="153">
        <f t="shared" si="1"/>
        <v>0</v>
      </c>
    </row>
    <row r="11" spans="1:9" ht="13.8" thickBot="1">
      <c r="A11" s="102">
        <v>7</v>
      </c>
      <c r="B11" s="241" t="s">
        <v>92</v>
      </c>
      <c r="C11" s="242"/>
      <c r="D11" s="154">
        <v>5</v>
      </c>
      <c r="E11" s="155" t="s">
        <v>46</v>
      </c>
      <c r="F11" s="151">
        <v>9.5000000000000001E-2</v>
      </c>
      <c r="G11" s="157"/>
      <c r="H11" s="152">
        <f t="shared" si="0"/>
        <v>0</v>
      </c>
      <c r="I11" s="153">
        <f t="shared" si="1"/>
        <v>0</v>
      </c>
    </row>
    <row r="12" spans="1:9" ht="13.8" thickBot="1">
      <c r="A12" s="102">
        <v>8</v>
      </c>
      <c r="B12" s="241" t="s">
        <v>93</v>
      </c>
      <c r="C12" s="242"/>
      <c r="D12" s="154">
        <v>15</v>
      </c>
      <c r="E12" s="155" t="s">
        <v>46</v>
      </c>
      <c r="F12" s="151">
        <v>9.5000000000000001E-2</v>
      </c>
      <c r="G12" s="157"/>
      <c r="H12" s="152">
        <f t="shared" si="0"/>
        <v>0</v>
      </c>
      <c r="I12" s="153">
        <f t="shared" si="1"/>
        <v>0</v>
      </c>
    </row>
    <row r="13" spans="1:9" ht="13.8" thickBot="1">
      <c r="A13" s="102">
        <v>9</v>
      </c>
      <c r="B13" s="241" t="s">
        <v>94</v>
      </c>
      <c r="C13" s="242"/>
      <c r="D13" s="154">
        <v>15</v>
      </c>
      <c r="E13" s="155" t="s">
        <v>46</v>
      </c>
      <c r="F13" s="151">
        <v>9.5000000000000001E-2</v>
      </c>
      <c r="G13" s="157"/>
      <c r="H13" s="152">
        <f t="shared" si="0"/>
        <v>0</v>
      </c>
      <c r="I13" s="153">
        <f t="shared" si="1"/>
        <v>0</v>
      </c>
    </row>
    <row r="14" spans="1:9" ht="13.8" thickBot="1">
      <c r="A14" s="102">
        <v>10</v>
      </c>
      <c r="B14" s="241" t="s">
        <v>95</v>
      </c>
      <c r="C14" s="242"/>
      <c r="D14" s="154">
        <v>5</v>
      </c>
      <c r="E14" s="155" t="s">
        <v>46</v>
      </c>
      <c r="F14" s="151">
        <v>9.5000000000000001E-2</v>
      </c>
      <c r="G14" s="157"/>
      <c r="H14" s="152">
        <f t="shared" si="0"/>
        <v>0</v>
      </c>
      <c r="I14" s="153">
        <f t="shared" si="1"/>
        <v>0</v>
      </c>
    </row>
    <row r="15" spans="1:9" ht="13.8" thickBot="1">
      <c r="A15" s="102">
        <v>11</v>
      </c>
      <c r="B15" s="241" t="s">
        <v>96</v>
      </c>
      <c r="C15" s="242"/>
      <c r="D15" s="154">
        <v>5</v>
      </c>
      <c r="E15" s="155" t="s">
        <v>46</v>
      </c>
      <c r="F15" s="151">
        <v>9.5000000000000001E-2</v>
      </c>
      <c r="G15" s="157"/>
      <c r="H15" s="152">
        <f t="shared" si="0"/>
        <v>0</v>
      </c>
      <c r="I15" s="153">
        <f t="shared" si="1"/>
        <v>0</v>
      </c>
    </row>
    <row r="16" spans="1:9" ht="13.8" thickBot="1">
      <c r="A16" s="102">
        <v>12</v>
      </c>
      <c r="B16" s="241" t="s">
        <v>97</v>
      </c>
      <c r="C16" s="242"/>
      <c r="D16" s="154">
        <v>5</v>
      </c>
      <c r="E16" s="155" t="s">
        <v>46</v>
      </c>
      <c r="F16" s="151">
        <v>9.5000000000000001E-2</v>
      </c>
      <c r="G16" s="157"/>
      <c r="H16" s="152">
        <f t="shared" si="0"/>
        <v>0</v>
      </c>
      <c r="I16" s="153">
        <f t="shared" si="1"/>
        <v>0</v>
      </c>
    </row>
    <row r="17" spans="1:9" ht="13.8" thickBot="1">
      <c r="A17" s="102">
        <v>13</v>
      </c>
      <c r="B17" s="241" t="s">
        <v>98</v>
      </c>
      <c r="C17" s="242"/>
      <c r="D17" s="154">
        <v>140</v>
      </c>
      <c r="E17" s="155" t="s">
        <v>46</v>
      </c>
      <c r="F17" s="151">
        <v>9.5000000000000001E-2</v>
      </c>
      <c r="G17" s="157"/>
      <c r="H17" s="152">
        <f t="shared" si="0"/>
        <v>0</v>
      </c>
      <c r="I17" s="153">
        <f t="shared" si="1"/>
        <v>0</v>
      </c>
    </row>
    <row r="18" spans="1:9" ht="13.8" thickBot="1">
      <c r="A18" s="102">
        <v>14</v>
      </c>
      <c r="B18" s="241" t="s">
        <v>99</v>
      </c>
      <c r="C18" s="242"/>
      <c r="D18" s="154">
        <v>80</v>
      </c>
      <c r="E18" s="155" t="s">
        <v>46</v>
      </c>
      <c r="F18" s="151">
        <v>9.5000000000000001E-2</v>
      </c>
      <c r="G18" s="157"/>
      <c r="H18" s="152">
        <f t="shared" si="0"/>
        <v>0</v>
      </c>
      <c r="I18" s="153">
        <f t="shared" si="1"/>
        <v>0</v>
      </c>
    </row>
    <row r="19" spans="1:9" ht="13.8" thickBot="1">
      <c r="A19" s="102">
        <v>15</v>
      </c>
      <c r="B19" s="241" t="s">
        <v>100</v>
      </c>
      <c r="C19" s="242"/>
      <c r="D19" s="154">
        <v>5</v>
      </c>
      <c r="E19" s="155" t="s">
        <v>46</v>
      </c>
      <c r="F19" s="151">
        <v>9.5000000000000001E-2</v>
      </c>
      <c r="G19" s="157"/>
      <c r="H19" s="152">
        <f t="shared" si="0"/>
        <v>0</v>
      </c>
      <c r="I19" s="153">
        <f t="shared" si="1"/>
        <v>0</v>
      </c>
    </row>
    <row r="20" spans="1:9" ht="13.8" thickBot="1">
      <c r="A20" s="102">
        <v>16</v>
      </c>
      <c r="B20" s="241" t="s">
        <v>101</v>
      </c>
      <c r="C20" s="242"/>
      <c r="D20" s="154">
        <v>5</v>
      </c>
      <c r="E20" s="155" t="s">
        <v>46</v>
      </c>
      <c r="F20" s="151">
        <v>9.5000000000000001E-2</v>
      </c>
      <c r="G20" s="157"/>
      <c r="H20" s="152">
        <f t="shared" si="0"/>
        <v>0</v>
      </c>
      <c r="I20" s="153">
        <f t="shared" si="1"/>
        <v>0</v>
      </c>
    </row>
    <row r="21" spans="1:9" ht="13.8" thickBot="1">
      <c r="A21" s="102">
        <v>17</v>
      </c>
      <c r="B21" s="241" t="s">
        <v>102</v>
      </c>
      <c r="C21" s="242"/>
      <c r="D21" s="154">
        <v>2</v>
      </c>
      <c r="E21" s="155" t="s">
        <v>46</v>
      </c>
      <c r="F21" s="151">
        <v>9.5000000000000001E-2</v>
      </c>
      <c r="G21" s="157"/>
      <c r="H21" s="152">
        <f t="shared" si="0"/>
        <v>0</v>
      </c>
      <c r="I21" s="153">
        <f t="shared" si="1"/>
        <v>0</v>
      </c>
    </row>
    <row r="22" spans="1:9" ht="13.8" thickBot="1">
      <c r="A22" s="102">
        <v>18</v>
      </c>
      <c r="B22" s="241" t="s">
        <v>103</v>
      </c>
      <c r="C22" s="242"/>
      <c r="D22" s="154">
        <v>10</v>
      </c>
      <c r="E22" s="155" t="s">
        <v>46</v>
      </c>
      <c r="F22" s="151">
        <v>9.5000000000000001E-2</v>
      </c>
      <c r="G22" s="157"/>
      <c r="H22" s="152">
        <f t="shared" si="0"/>
        <v>0</v>
      </c>
      <c r="I22" s="153">
        <f t="shared" si="1"/>
        <v>0</v>
      </c>
    </row>
    <row r="23" spans="1:9" ht="13.8" thickBot="1">
      <c r="A23" s="102">
        <v>19</v>
      </c>
      <c r="B23" s="241" t="s">
        <v>104</v>
      </c>
      <c r="C23" s="242"/>
      <c r="D23" s="154">
        <v>50</v>
      </c>
      <c r="E23" s="155" t="s">
        <v>46</v>
      </c>
      <c r="F23" s="151">
        <v>9.5000000000000001E-2</v>
      </c>
      <c r="G23" s="157"/>
      <c r="H23" s="152">
        <f t="shared" si="0"/>
        <v>0</v>
      </c>
      <c r="I23" s="153">
        <f t="shared" si="1"/>
        <v>0</v>
      </c>
    </row>
    <row r="24" spans="1:9" ht="13.8" thickBot="1">
      <c r="A24" s="102">
        <v>20</v>
      </c>
      <c r="B24" s="241" t="s">
        <v>105</v>
      </c>
      <c r="C24" s="242"/>
      <c r="D24" s="154">
        <v>10</v>
      </c>
      <c r="E24" s="155" t="s">
        <v>46</v>
      </c>
      <c r="F24" s="151">
        <v>9.5000000000000001E-2</v>
      </c>
      <c r="G24" s="157"/>
      <c r="H24" s="152">
        <f t="shared" si="0"/>
        <v>0</v>
      </c>
      <c r="I24" s="153">
        <f t="shared" si="1"/>
        <v>0</v>
      </c>
    </row>
    <row r="25" spans="1:9" ht="13.8" thickBot="1">
      <c r="A25" s="102">
        <v>21</v>
      </c>
      <c r="B25" s="241" t="s">
        <v>47</v>
      </c>
      <c r="C25" s="242"/>
      <c r="D25" s="154">
        <v>100</v>
      </c>
      <c r="E25" s="155" t="s">
        <v>33</v>
      </c>
      <c r="F25" s="151">
        <v>9.5000000000000001E-2</v>
      </c>
      <c r="G25" s="157"/>
      <c r="H25" s="152">
        <f t="shared" si="0"/>
        <v>0</v>
      </c>
      <c r="I25" s="153">
        <f t="shared" si="1"/>
        <v>0</v>
      </c>
    </row>
    <row r="26" spans="1:9" ht="12.75" customHeight="1" thickBot="1">
      <c r="A26" s="102">
        <v>22</v>
      </c>
      <c r="B26" s="241" t="s">
        <v>106</v>
      </c>
      <c r="C26" s="242"/>
      <c r="D26" s="154">
        <v>5</v>
      </c>
      <c r="E26" s="155" t="s">
        <v>86</v>
      </c>
      <c r="F26" s="151">
        <v>9.5000000000000001E-2</v>
      </c>
      <c r="G26" s="157"/>
      <c r="H26" s="152">
        <f t="shared" si="0"/>
        <v>0</v>
      </c>
      <c r="I26" s="153">
        <f t="shared" si="1"/>
        <v>0</v>
      </c>
    </row>
    <row r="27" spans="1:9" ht="12.75" customHeight="1" thickBot="1">
      <c r="A27" s="102">
        <v>23</v>
      </c>
      <c r="B27" s="241" t="s">
        <v>107</v>
      </c>
      <c r="C27" s="242"/>
      <c r="D27" s="154">
        <v>5</v>
      </c>
      <c r="E27" s="155" t="s">
        <v>33</v>
      </c>
      <c r="F27" s="151">
        <v>9.5000000000000001E-2</v>
      </c>
      <c r="G27" s="157"/>
      <c r="H27" s="152">
        <f t="shared" si="0"/>
        <v>0</v>
      </c>
      <c r="I27" s="153">
        <f t="shared" si="1"/>
        <v>0</v>
      </c>
    </row>
    <row r="28" spans="1:9" ht="12.75" customHeight="1" thickBot="1">
      <c r="A28" s="102">
        <v>24</v>
      </c>
      <c r="B28" s="241" t="s">
        <v>126</v>
      </c>
      <c r="C28" s="242"/>
      <c r="D28" s="154">
        <v>20</v>
      </c>
      <c r="E28" s="155" t="s">
        <v>33</v>
      </c>
      <c r="F28" s="151">
        <v>9.5000000000000001E-2</v>
      </c>
      <c r="G28" s="157"/>
      <c r="H28" s="152">
        <f t="shared" si="0"/>
        <v>0</v>
      </c>
      <c r="I28" s="153">
        <f t="shared" si="1"/>
        <v>0</v>
      </c>
    </row>
    <row r="29" spans="1:9" ht="12.75" customHeight="1" thickBot="1">
      <c r="A29" s="102">
        <v>25</v>
      </c>
      <c r="B29" s="241" t="s">
        <v>108</v>
      </c>
      <c r="C29" s="242"/>
      <c r="D29" s="154">
        <v>5</v>
      </c>
      <c r="E29" s="155" t="s">
        <v>33</v>
      </c>
      <c r="F29" s="151">
        <v>9.5000000000000001E-2</v>
      </c>
      <c r="G29" s="157"/>
      <c r="H29" s="152">
        <f t="shared" si="0"/>
        <v>0</v>
      </c>
      <c r="I29" s="153">
        <f t="shared" si="1"/>
        <v>0</v>
      </c>
    </row>
    <row r="30" spans="1:9" ht="20.100000000000001" customHeight="1">
      <c r="A30" s="97"/>
      <c r="B30" s="232"/>
      <c r="C30" s="232"/>
      <c r="D30" s="98"/>
      <c r="E30" s="99"/>
      <c r="F30" s="99"/>
      <c r="G30" s="156"/>
      <c r="H30" s="101">
        <f t="shared" ref="H30:H31" si="2">D30*G30</f>
        <v>0</v>
      </c>
    </row>
    <row r="31" spans="1:9">
      <c r="A31" s="97"/>
      <c r="B31" s="244"/>
      <c r="C31" s="244"/>
      <c r="D31" s="98"/>
      <c r="E31" s="99"/>
      <c r="F31" s="99"/>
      <c r="G31" s="108"/>
      <c r="H31" s="101">
        <f t="shared" si="2"/>
        <v>0</v>
      </c>
    </row>
    <row r="32" spans="1:9" ht="23.25" customHeight="1" thickBot="1">
      <c r="B32" s="233" t="s">
        <v>5</v>
      </c>
      <c r="C32" s="233"/>
      <c r="D32" s="110"/>
      <c r="E32" s="111"/>
      <c r="F32" s="111"/>
      <c r="G32" s="112"/>
      <c r="H32" s="113">
        <f>SUM(H4:H31)</f>
        <v>0</v>
      </c>
    </row>
    <row r="33" spans="4:8" ht="13.8" thickTop="1"/>
    <row r="34" spans="4:8">
      <c r="D34" s="115">
        <v>9.5000000000000001E-2</v>
      </c>
      <c r="H34" s="93">
        <f>SUM(I5:I29)</f>
        <v>0</v>
      </c>
    </row>
    <row r="35" spans="4:8">
      <c r="D35" s="116">
        <v>0.22</v>
      </c>
    </row>
    <row r="36" spans="4:8"/>
  </sheetData>
  <sheetProtection algorithmName="SHA-512" hashValue="eDOM/i2lc3tk3s/Aujt6PvO8lF7+Pv4dTvNw+C/IyLi/X0S5gpt43QDyS7car2Hdtq/cDDHi9TBmuVFH3dNelg==" saltValue="pQ1bv9HCP7VEuP21bbDFcA==" spinCount="100000" sheet="1" objects="1" scenarios="1"/>
  <mergeCells count="32">
    <mergeCell ref="B28:C28"/>
    <mergeCell ref="B29:C29"/>
    <mergeCell ref="B25:C25"/>
    <mergeCell ref="B26:C26"/>
    <mergeCell ref="B27:C27"/>
    <mergeCell ref="B20:C20"/>
    <mergeCell ref="B21:C21"/>
    <mergeCell ref="B22:C22"/>
    <mergeCell ref="B23:C23"/>
    <mergeCell ref="B24:C24"/>
    <mergeCell ref="B30:C30"/>
    <mergeCell ref="B31:C31"/>
    <mergeCell ref="B32:C32"/>
    <mergeCell ref="B5:C5"/>
    <mergeCell ref="B6:C6"/>
    <mergeCell ref="B7:C7"/>
    <mergeCell ref="B8:C8"/>
    <mergeCell ref="B9:C9"/>
    <mergeCell ref="B10:C10"/>
    <mergeCell ref="B12:C12"/>
    <mergeCell ref="B13:C13"/>
    <mergeCell ref="B14:C14"/>
    <mergeCell ref="B15:C15"/>
    <mergeCell ref="B16:C16"/>
    <mergeCell ref="B17:C17"/>
    <mergeCell ref="B18:C18"/>
    <mergeCell ref="B19:C19"/>
    <mergeCell ref="A1:H1"/>
    <mergeCell ref="A2:H2"/>
    <mergeCell ref="B3:C3"/>
    <mergeCell ref="B4:C4"/>
    <mergeCell ref="B11:C1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FBC5-A46E-4936-9DF8-06F924D6DCAF}">
  <sheetPr>
    <tabColor theme="0"/>
  </sheetPr>
  <dimension ref="A1:I26"/>
  <sheetViews>
    <sheetView zoomScale="130" zoomScaleNormal="130" workbookViewId="0">
      <selection activeCell="G5" sqref="G5"/>
    </sheetView>
  </sheetViews>
  <sheetFormatPr defaultColWidth="0" defaultRowHeight="13.2" zeroHeight="1"/>
  <cols>
    <col min="1" max="1" width="6.88671875" style="109" customWidth="1"/>
    <col min="2" max="2" width="5.88671875" style="114" customWidth="1"/>
    <col min="3" max="3" width="31.88671875" style="114" customWidth="1"/>
    <col min="4" max="4" width="9.44140625" style="93" customWidth="1"/>
    <col min="5" max="5" width="5.88671875" style="93" customWidth="1"/>
    <col min="6" max="6" width="8.5546875" style="93" customWidth="1"/>
    <col min="7" max="7" width="10.88671875" style="93" customWidth="1"/>
    <col min="8" max="8" width="16.44140625" style="93" customWidth="1"/>
    <col min="9" max="9" width="15.5546875" style="93" customWidth="1"/>
    <col min="10" max="16384" width="9.109375" style="1" hidden="1"/>
  </cols>
  <sheetData>
    <row r="1" spans="1:9">
      <c r="A1" s="227" t="s">
        <v>23</v>
      </c>
      <c r="B1" s="228"/>
      <c r="C1" s="228"/>
      <c r="D1" s="228"/>
      <c r="E1" s="228"/>
      <c r="F1" s="228"/>
      <c r="G1" s="228"/>
      <c r="H1" s="228"/>
    </row>
    <row r="2" spans="1:9" ht="22.5" customHeight="1">
      <c r="A2" s="229"/>
      <c r="B2" s="230"/>
      <c r="C2" s="230"/>
      <c r="D2" s="230"/>
      <c r="E2" s="230"/>
      <c r="F2" s="230"/>
      <c r="G2" s="230"/>
      <c r="H2" s="230"/>
    </row>
    <row r="3" spans="1:9">
      <c r="A3" s="24" t="s">
        <v>4</v>
      </c>
      <c r="B3" s="243" t="s">
        <v>0</v>
      </c>
      <c r="C3" s="243"/>
      <c r="D3" s="25" t="s">
        <v>1</v>
      </c>
      <c r="E3" s="25" t="s">
        <v>2</v>
      </c>
      <c r="F3" s="25" t="s">
        <v>6</v>
      </c>
      <c r="G3" s="25" t="s">
        <v>11</v>
      </c>
      <c r="H3" s="26" t="s">
        <v>3</v>
      </c>
      <c r="I3" s="25" t="s">
        <v>6</v>
      </c>
    </row>
    <row r="4" spans="1:9" ht="13.8" thickBot="1">
      <c r="A4" s="97"/>
      <c r="B4" s="232"/>
      <c r="C4" s="232"/>
      <c r="D4" s="98"/>
      <c r="E4" s="99"/>
      <c r="F4" s="99"/>
      <c r="G4" s="100"/>
      <c r="H4" s="101">
        <f>D4*G4</f>
        <v>0</v>
      </c>
    </row>
    <row r="5" spans="1:9" ht="20.100000000000001" customHeight="1" thickBot="1">
      <c r="A5" s="102">
        <v>1</v>
      </c>
      <c r="B5" s="241" t="s">
        <v>109</v>
      </c>
      <c r="C5" s="242"/>
      <c r="D5" s="149">
        <v>15</v>
      </c>
      <c r="E5" s="149" t="s">
        <v>46</v>
      </c>
      <c r="F5" s="158">
        <v>9.5000000000000001E-2</v>
      </c>
      <c r="G5" s="161"/>
      <c r="H5" s="160">
        <f>D5*G5</f>
        <v>0</v>
      </c>
      <c r="I5" s="160">
        <f>H5*F5</f>
        <v>0</v>
      </c>
    </row>
    <row r="6" spans="1:9" ht="20.100000000000001" customHeight="1" thickBot="1">
      <c r="A6" s="102">
        <v>2</v>
      </c>
      <c r="B6" s="241" t="s">
        <v>110</v>
      </c>
      <c r="C6" s="242"/>
      <c r="D6" s="155">
        <v>15</v>
      </c>
      <c r="E6" s="155" t="s">
        <v>46</v>
      </c>
      <c r="F6" s="158">
        <v>9.5000000000000001E-2</v>
      </c>
      <c r="G6" s="161"/>
      <c r="H6" s="160">
        <f>D6*G6</f>
        <v>0</v>
      </c>
      <c r="I6" s="160">
        <f>H6*F6</f>
        <v>0</v>
      </c>
    </row>
    <row r="7" spans="1:9" ht="20.100000000000001" customHeight="1" thickBot="1">
      <c r="A7" s="102">
        <v>3</v>
      </c>
      <c r="B7" s="241" t="s">
        <v>111</v>
      </c>
      <c r="C7" s="242"/>
      <c r="D7" s="155">
        <v>30</v>
      </c>
      <c r="E7" s="155" t="s">
        <v>46</v>
      </c>
      <c r="F7" s="158">
        <v>9.5000000000000001E-2</v>
      </c>
      <c r="G7" s="161"/>
      <c r="H7" s="160">
        <f t="shared" ref="H7:H19" si="0">D7*G7</f>
        <v>0</v>
      </c>
      <c r="I7" s="160">
        <f t="shared" ref="I7:I19" si="1">H7*F7</f>
        <v>0</v>
      </c>
    </row>
    <row r="8" spans="1:9" ht="20.100000000000001" customHeight="1" thickBot="1">
      <c r="A8" s="102">
        <v>4</v>
      </c>
      <c r="B8" s="241" t="s">
        <v>112</v>
      </c>
      <c r="C8" s="242"/>
      <c r="D8" s="155">
        <v>10</v>
      </c>
      <c r="E8" s="155" t="s">
        <v>46</v>
      </c>
      <c r="F8" s="158">
        <v>9.5000000000000001E-2</v>
      </c>
      <c r="G8" s="161"/>
      <c r="H8" s="160">
        <f t="shared" si="0"/>
        <v>0</v>
      </c>
      <c r="I8" s="160">
        <f t="shared" si="1"/>
        <v>0</v>
      </c>
    </row>
    <row r="9" spans="1:9" ht="20.100000000000001" customHeight="1" thickBot="1">
      <c r="A9" s="102">
        <v>5</v>
      </c>
      <c r="B9" s="241" t="s">
        <v>113</v>
      </c>
      <c r="C9" s="242"/>
      <c r="D9" s="155">
        <v>150</v>
      </c>
      <c r="E9" s="155" t="s">
        <v>46</v>
      </c>
      <c r="F9" s="158">
        <v>9.5000000000000001E-2</v>
      </c>
      <c r="G9" s="161"/>
      <c r="H9" s="160">
        <f t="shared" si="0"/>
        <v>0</v>
      </c>
      <c r="I9" s="160">
        <f t="shared" si="1"/>
        <v>0</v>
      </c>
    </row>
    <row r="10" spans="1:9" ht="20.100000000000001" customHeight="1" thickBot="1">
      <c r="A10" s="102">
        <v>6</v>
      </c>
      <c r="B10" s="241" t="s">
        <v>114</v>
      </c>
      <c r="C10" s="242"/>
      <c r="D10" s="155">
        <v>15</v>
      </c>
      <c r="E10" s="155" t="s">
        <v>46</v>
      </c>
      <c r="F10" s="158">
        <v>9.5000000000000001E-2</v>
      </c>
      <c r="G10" s="161"/>
      <c r="H10" s="160">
        <f t="shared" si="0"/>
        <v>0</v>
      </c>
      <c r="I10" s="160">
        <f t="shared" si="1"/>
        <v>0</v>
      </c>
    </row>
    <row r="11" spans="1:9" ht="20.100000000000001" customHeight="1" thickBot="1">
      <c r="A11" s="102">
        <v>7</v>
      </c>
      <c r="B11" s="241" t="s">
        <v>115</v>
      </c>
      <c r="C11" s="242"/>
      <c r="D11" s="155">
        <v>5</v>
      </c>
      <c r="E11" s="155" t="s">
        <v>46</v>
      </c>
      <c r="F11" s="158">
        <v>9.5000000000000001E-2</v>
      </c>
      <c r="G11" s="161"/>
      <c r="H11" s="160">
        <f t="shared" si="0"/>
        <v>0</v>
      </c>
      <c r="I11" s="160">
        <f t="shared" si="1"/>
        <v>0</v>
      </c>
    </row>
    <row r="12" spans="1:9" ht="20.100000000000001" customHeight="1" thickBot="1">
      <c r="A12" s="102">
        <v>8</v>
      </c>
      <c r="B12" s="241" t="s">
        <v>116</v>
      </c>
      <c r="C12" s="242"/>
      <c r="D12" s="155">
        <v>5</v>
      </c>
      <c r="E12" s="155" t="s">
        <v>46</v>
      </c>
      <c r="F12" s="158">
        <v>9.5000000000000001E-2</v>
      </c>
      <c r="G12" s="161"/>
      <c r="H12" s="160">
        <f t="shared" si="0"/>
        <v>0</v>
      </c>
      <c r="I12" s="160">
        <f t="shared" si="1"/>
        <v>0</v>
      </c>
    </row>
    <row r="13" spans="1:9" ht="20.100000000000001" customHeight="1" thickBot="1">
      <c r="A13" s="102">
        <v>9</v>
      </c>
      <c r="B13" s="241" t="s">
        <v>117</v>
      </c>
      <c r="C13" s="242"/>
      <c r="D13" s="155">
        <v>5</v>
      </c>
      <c r="E13" s="155" t="s">
        <v>46</v>
      </c>
      <c r="F13" s="158">
        <v>9.5000000000000001E-2</v>
      </c>
      <c r="G13" s="161"/>
      <c r="H13" s="160">
        <f t="shared" si="0"/>
        <v>0</v>
      </c>
      <c r="I13" s="160">
        <f t="shared" si="1"/>
        <v>0</v>
      </c>
    </row>
    <row r="14" spans="1:9" ht="20.100000000000001" customHeight="1" thickBot="1">
      <c r="A14" s="102">
        <v>10</v>
      </c>
      <c r="B14" s="241" t="s">
        <v>118</v>
      </c>
      <c r="C14" s="242"/>
      <c r="D14" s="155">
        <v>5</v>
      </c>
      <c r="E14" s="155" t="s">
        <v>46</v>
      </c>
      <c r="F14" s="158">
        <v>9.5000000000000001E-2</v>
      </c>
      <c r="G14" s="161"/>
      <c r="H14" s="160">
        <f t="shared" si="0"/>
        <v>0</v>
      </c>
      <c r="I14" s="160">
        <f t="shared" si="1"/>
        <v>0</v>
      </c>
    </row>
    <row r="15" spans="1:9" ht="20.100000000000001" customHeight="1" thickBot="1">
      <c r="A15" s="102">
        <v>11</v>
      </c>
      <c r="B15" s="241" t="s">
        <v>119</v>
      </c>
      <c r="C15" s="242"/>
      <c r="D15" s="155">
        <v>5</v>
      </c>
      <c r="E15" s="155" t="s">
        <v>46</v>
      </c>
      <c r="F15" s="158">
        <v>9.5000000000000001E-2</v>
      </c>
      <c r="G15" s="161"/>
      <c r="H15" s="160">
        <f t="shared" si="0"/>
        <v>0</v>
      </c>
      <c r="I15" s="160">
        <f t="shared" si="1"/>
        <v>0</v>
      </c>
    </row>
    <row r="16" spans="1:9" ht="20.100000000000001" customHeight="1" thickBot="1">
      <c r="A16" s="102">
        <v>12</v>
      </c>
      <c r="B16" s="241" t="s">
        <v>120</v>
      </c>
      <c r="C16" s="242"/>
      <c r="D16" s="155">
        <v>5</v>
      </c>
      <c r="E16" s="155" t="s">
        <v>46</v>
      </c>
      <c r="F16" s="158">
        <v>9.5000000000000001E-2</v>
      </c>
      <c r="G16" s="161"/>
      <c r="H16" s="160">
        <f t="shared" si="0"/>
        <v>0</v>
      </c>
      <c r="I16" s="160">
        <f t="shared" si="1"/>
        <v>0</v>
      </c>
    </row>
    <row r="17" spans="1:9" ht="20.100000000000001" customHeight="1" thickBot="1">
      <c r="A17" s="102">
        <v>13</v>
      </c>
      <c r="B17" s="241" t="s">
        <v>121</v>
      </c>
      <c r="C17" s="242"/>
      <c r="D17" s="149">
        <v>5</v>
      </c>
      <c r="E17" s="149" t="s">
        <v>46</v>
      </c>
      <c r="F17" s="158">
        <v>9.5000000000000001E-2</v>
      </c>
      <c r="G17" s="161"/>
      <c r="H17" s="160">
        <f t="shared" si="0"/>
        <v>0</v>
      </c>
      <c r="I17" s="160">
        <f t="shared" si="1"/>
        <v>0</v>
      </c>
    </row>
    <row r="18" spans="1:9" ht="20.100000000000001" customHeight="1" thickBot="1">
      <c r="A18" s="102">
        <v>14</v>
      </c>
      <c r="B18" s="241" t="s">
        <v>122</v>
      </c>
      <c r="C18" s="242"/>
      <c r="D18" s="155">
        <v>5</v>
      </c>
      <c r="E18" s="155" t="s">
        <v>46</v>
      </c>
      <c r="F18" s="158">
        <v>9.5000000000000001E-2</v>
      </c>
      <c r="G18" s="161"/>
      <c r="H18" s="160">
        <f t="shared" si="0"/>
        <v>0</v>
      </c>
      <c r="I18" s="160">
        <f t="shared" si="1"/>
        <v>0</v>
      </c>
    </row>
    <row r="19" spans="1:9" ht="20.100000000000001" customHeight="1" thickBot="1">
      <c r="A19" s="102">
        <v>15</v>
      </c>
      <c r="B19" s="241" t="s">
        <v>123</v>
      </c>
      <c r="C19" s="242"/>
      <c r="D19" s="155">
        <v>5</v>
      </c>
      <c r="E19" s="155" t="s">
        <v>46</v>
      </c>
      <c r="F19" s="158">
        <v>9.5000000000000001E-2</v>
      </c>
      <c r="G19" s="161"/>
      <c r="H19" s="160">
        <f t="shared" si="0"/>
        <v>0</v>
      </c>
      <c r="I19" s="160">
        <f t="shared" si="1"/>
        <v>0</v>
      </c>
    </row>
    <row r="20" spans="1:9" ht="27.75" customHeight="1" thickBot="1">
      <c r="A20" s="102"/>
      <c r="B20" s="241"/>
      <c r="C20" s="242"/>
      <c r="D20" s="155"/>
      <c r="E20" s="155"/>
      <c r="F20" s="158"/>
      <c r="G20" s="159"/>
      <c r="H20" s="160"/>
      <c r="I20" s="160"/>
    </row>
    <row r="21" spans="1:9">
      <c r="A21" s="97"/>
      <c r="B21" s="244"/>
      <c r="C21" s="244"/>
      <c r="D21" s="98"/>
      <c r="E21" s="99"/>
      <c r="F21" s="99"/>
      <c r="G21" s="108"/>
      <c r="H21" s="108"/>
    </row>
    <row r="22" spans="1:9" ht="27" customHeight="1" thickBot="1">
      <c r="B22" s="233" t="s">
        <v>5</v>
      </c>
      <c r="C22" s="233"/>
      <c r="D22" s="110"/>
      <c r="E22" s="111"/>
      <c r="F22" s="111"/>
      <c r="G22" s="112"/>
      <c r="H22" s="112">
        <f>SUM(I5:I20)</f>
        <v>0</v>
      </c>
    </row>
    <row r="23" spans="1:9" ht="13.8" thickTop="1"/>
    <row r="24" spans="1:9">
      <c r="D24" s="115">
        <v>9.5000000000000001E-2</v>
      </c>
      <c r="H24" s="93">
        <f>SUM(I5:I20)</f>
        <v>0</v>
      </c>
    </row>
    <row r="25" spans="1:9">
      <c r="D25" s="116">
        <v>0.22</v>
      </c>
    </row>
    <row r="26" spans="1:9"/>
  </sheetData>
  <sheetProtection algorithmName="SHA-512" hashValue="lYJTPbS8hLxxPiVhUW1/GuSsgktbuhk/6Znm9aa000ermRhZJZn12+qTEMGVaVm/viUXWvunR0qI8YZ52bYBVg==" saltValue="Zkf4k+7y784Pzf3Fc4eCbA==" spinCount="100000" sheet="1" objects="1" scenarios="1"/>
  <mergeCells count="22">
    <mergeCell ref="B19:C19"/>
    <mergeCell ref="B20:C20"/>
    <mergeCell ref="B14:C14"/>
    <mergeCell ref="B15:C15"/>
    <mergeCell ref="B16:C16"/>
    <mergeCell ref="B17:C17"/>
    <mergeCell ref="B22:C22"/>
    <mergeCell ref="B21:C21"/>
    <mergeCell ref="A1:H1"/>
    <mergeCell ref="A2:H2"/>
    <mergeCell ref="B3:C3"/>
    <mergeCell ref="B4:C4"/>
    <mergeCell ref="B10:C10"/>
    <mergeCell ref="B11:C11"/>
    <mergeCell ref="B12:C12"/>
    <mergeCell ref="B13:C13"/>
    <mergeCell ref="B5:C5"/>
    <mergeCell ref="B6:C6"/>
    <mergeCell ref="B7:C7"/>
    <mergeCell ref="B8:C8"/>
    <mergeCell ref="B9:C9"/>
    <mergeCell ref="B18:C18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7A11D-4D66-443C-B5F0-1AD4963CB170}">
  <sheetPr>
    <tabColor theme="0"/>
  </sheetPr>
  <dimension ref="A1:I17"/>
  <sheetViews>
    <sheetView zoomScale="145" zoomScaleNormal="145" workbookViewId="0">
      <selection activeCell="G5" sqref="G5"/>
    </sheetView>
  </sheetViews>
  <sheetFormatPr defaultColWidth="0" defaultRowHeight="13.2" zeroHeight="1"/>
  <cols>
    <col min="1" max="1" width="6.88671875" style="109" customWidth="1"/>
    <col min="2" max="2" width="5.88671875" style="114" customWidth="1"/>
    <col min="3" max="3" width="29.44140625" style="114" customWidth="1"/>
    <col min="4" max="4" width="9.44140625" style="93" customWidth="1"/>
    <col min="5" max="5" width="5.88671875" style="93" customWidth="1"/>
    <col min="6" max="6" width="7.33203125" style="93" customWidth="1"/>
    <col min="7" max="7" width="10.88671875" style="93" customWidth="1"/>
    <col min="8" max="8" width="16.44140625" style="93" customWidth="1"/>
    <col min="9" max="9" width="12.44140625" style="93" customWidth="1"/>
    <col min="10" max="16384" width="9.109375" style="93" hidden="1"/>
  </cols>
  <sheetData>
    <row r="1" spans="1:9" s="1" customFormat="1">
      <c r="A1" s="237" t="s">
        <v>23</v>
      </c>
      <c r="B1" s="238"/>
      <c r="C1" s="238"/>
      <c r="D1" s="238"/>
      <c r="E1" s="238"/>
      <c r="F1" s="238"/>
      <c r="G1" s="238"/>
      <c r="H1" s="238"/>
      <c r="I1" s="118"/>
    </row>
    <row r="2" spans="1:9" s="1" customFormat="1" ht="22.5" customHeight="1">
      <c r="A2" s="239"/>
      <c r="B2" s="240"/>
      <c r="C2" s="240"/>
      <c r="D2" s="240"/>
      <c r="E2" s="240"/>
      <c r="F2" s="240"/>
      <c r="G2" s="240"/>
      <c r="H2" s="240"/>
      <c r="I2" s="118"/>
    </row>
    <row r="3" spans="1:9" s="1" customFormat="1">
      <c r="A3" s="24" t="s">
        <v>4</v>
      </c>
      <c r="B3" s="243" t="s">
        <v>0</v>
      </c>
      <c r="C3" s="243"/>
      <c r="D3" s="25" t="s">
        <v>1</v>
      </c>
      <c r="E3" s="25" t="s">
        <v>2</v>
      </c>
      <c r="F3" s="25" t="s">
        <v>6</v>
      </c>
      <c r="G3" s="25" t="s">
        <v>11</v>
      </c>
      <c r="H3" s="26" t="s">
        <v>3</v>
      </c>
      <c r="I3" s="25" t="s">
        <v>6</v>
      </c>
    </row>
    <row r="4" spans="1:9">
      <c r="A4" s="97"/>
      <c r="B4" s="232"/>
      <c r="C4" s="232"/>
      <c r="D4" s="98"/>
      <c r="E4" s="99"/>
      <c r="F4" s="99"/>
      <c r="G4" s="100"/>
      <c r="H4" s="162">
        <f>D4*G4</f>
        <v>0</v>
      </c>
    </row>
    <row r="5" spans="1:9" ht="20.100000000000001" customHeight="1">
      <c r="A5" s="163" t="s">
        <v>7</v>
      </c>
      <c r="B5" s="249" t="s">
        <v>49</v>
      </c>
      <c r="C5" s="250"/>
      <c r="D5" s="164">
        <v>350</v>
      </c>
      <c r="E5" s="164" t="s">
        <v>56</v>
      </c>
      <c r="F5" s="165">
        <v>9.5000000000000001E-2</v>
      </c>
      <c r="G5" s="176"/>
      <c r="H5" s="163">
        <f>G5*D5</f>
        <v>0</v>
      </c>
      <c r="I5" s="159">
        <f>+H5*F5</f>
        <v>0</v>
      </c>
    </row>
    <row r="6" spans="1:9" ht="20.100000000000001" customHeight="1">
      <c r="A6" s="163" t="s">
        <v>8</v>
      </c>
      <c r="B6" s="245" t="s">
        <v>50</v>
      </c>
      <c r="C6" s="245"/>
      <c r="D6" s="166">
        <v>10</v>
      </c>
      <c r="E6" s="163" t="s">
        <v>56</v>
      </c>
      <c r="F6" s="165">
        <v>9.5000000000000001E-2</v>
      </c>
      <c r="G6" s="161"/>
      <c r="H6" s="163">
        <f>G6*D6</f>
        <v>0</v>
      </c>
      <c r="I6" s="159">
        <f t="shared" ref="I6:I9" si="0">+H6*F6</f>
        <v>0</v>
      </c>
    </row>
    <row r="7" spans="1:9" ht="20.100000000000001" customHeight="1">
      <c r="A7" s="163" t="s">
        <v>9</v>
      </c>
      <c r="B7" s="245" t="s">
        <v>51</v>
      </c>
      <c r="C7" s="245"/>
      <c r="D7" s="166">
        <v>350</v>
      </c>
      <c r="E7" s="163" t="s">
        <v>56</v>
      </c>
      <c r="F7" s="165">
        <v>9.5000000000000001E-2</v>
      </c>
      <c r="G7" s="161"/>
      <c r="H7" s="163">
        <f t="shared" ref="H7" si="1">G7*D7</f>
        <v>0</v>
      </c>
      <c r="I7" s="159">
        <f>+H7*F7</f>
        <v>0</v>
      </c>
    </row>
    <row r="8" spans="1:9" ht="20.100000000000001" customHeight="1">
      <c r="A8" s="163" t="s">
        <v>10</v>
      </c>
      <c r="B8" s="245" t="s">
        <v>52</v>
      </c>
      <c r="C8" s="245"/>
      <c r="D8" s="166">
        <v>300</v>
      </c>
      <c r="E8" s="163" t="s">
        <v>57</v>
      </c>
      <c r="F8" s="165">
        <v>9.5000000000000001E-2</v>
      </c>
      <c r="G8" s="161"/>
      <c r="H8" s="163">
        <f>G8*D8</f>
        <v>0</v>
      </c>
      <c r="I8" s="159">
        <f>+H8*F8</f>
        <v>0</v>
      </c>
    </row>
    <row r="9" spans="1:9" ht="20.100000000000001" customHeight="1">
      <c r="A9" s="163" t="s">
        <v>28</v>
      </c>
      <c r="B9" s="245" t="s">
        <v>53</v>
      </c>
      <c r="C9" s="245"/>
      <c r="D9" s="166">
        <v>500</v>
      </c>
      <c r="E9" s="163" t="s">
        <v>127</v>
      </c>
      <c r="F9" s="165">
        <v>9.5000000000000001E-2</v>
      </c>
      <c r="G9" s="161"/>
      <c r="H9" s="163">
        <f>G9*D9</f>
        <v>0</v>
      </c>
      <c r="I9" s="159">
        <f t="shared" si="0"/>
        <v>0</v>
      </c>
    </row>
    <row r="10" spans="1:9" ht="20.100000000000001" customHeight="1">
      <c r="A10" s="167" t="s">
        <v>58</v>
      </c>
      <c r="B10" s="246" t="s">
        <v>54</v>
      </c>
      <c r="C10" s="246"/>
      <c r="D10" s="168">
        <v>30</v>
      </c>
      <c r="E10" s="167" t="s">
        <v>41</v>
      </c>
      <c r="F10" s="169">
        <v>9.5000000000000001E-2</v>
      </c>
      <c r="G10" s="161"/>
      <c r="H10" s="163">
        <f>G10*D10</f>
        <v>0</v>
      </c>
      <c r="I10" s="159">
        <f>+H10*F10</f>
        <v>0</v>
      </c>
    </row>
    <row r="11" spans="1:9" ht="20.100000000000001" customHeight="1">
      <c r="A11" s="163" t="s">
        <v>59</v>
      </c>
      <c r="B11" s="248" t="s">
        <v>124</v>
      </c>
      <c r="C11" s="248"/>
      <c r="D11" s="170">
        <v>5</v>
      </c>
      <c r="E11" s="171" t="s">
        <v>56</v>
      </c>
      <c r="F11" s="165">
        <v>9.5000000000000001E-2</v>
      </c>
      <c r="G11" s="161"/>
      <c r="H11" s="163">
        <f>G11*D11</f>
        <v>0</v>
      </c>
      <c r="I11" s="159">
        <f t="shared" ref="I11" si="2">+H11*F11</f>
        <v>0</v>
      </c>
    </row>
    <row r="12" spans="1:9" ht="20.100000000000001" customHeight="1">
      <c r="A12" s="172" t="s">
        <v>60</v>
      </c>
      <c r="B12" s="247" t="s">
        <v>55</v>
      </c>
      <c r="C12" s="247"/>
      <c r="D12" s="173">
        <v>150</v>
      </c>
      <c r="E12" s="172" t="s">
        <v>41</v>
      </c>
      <c r="F12" s="174">
        <v>9.5000000000000001E-2</v>
      </c>
      <c r="G12" s="161"/>
      <c r="H12" s="163">
        <f>G12*D12</f>
        <v>0</v>
      </c>
      <c r="I12" s="159">
        <f>+H12*F12</f>
        <v>0</v>
      </c>
    </row>
    <row r="13" spans="1:9">
      <c r="A13" s="97"/>
      <c r="B13" s="244"/>
      <c r="C13" s="244"/>
      <c r="D13" s="98"/>
      <c r="E13" s="99"/>
      <c r="F13" s="99"/>
      <c r="G13" s="108"/>
      <c r="H13" s="101">
        <f t="shared" ref="H13" si="3">D13*G13</f>
        <v>0</v>
      </c>
    </row>
    <row r="14" spans="1:9" ht="27" customHeight="1" thickBot="1">
      <c r="B14" s="233" t="s">
        <v>5</v>
      </c>
      <c r="C14" s="233"/>
      <c r="D14" s="110"/>
      <c r="E14" s="111"/>
      <c r="F14" s="111"/>
      <c r="G14" s="112"/>
      <c r="H14" s="113">
        <f>SUM(H4:H13)</f>
        <v>0</v>
      </c>
    </row>
    <row r="15" spans="1:9" ht="13.8" thickTop="1"/>
    <row r="16" spans="1:9">
      <c r="D16" s="115">
        <v>9.5000000000000001E-2</v>
      </c>
      <c r="H16" s="175">
        <f>SUM(I5:I12)</f>
        <v>0</v>
      </c>
    </row>
    <row r="17" spans="4:4">
      <c r="D17" s="116">
        <v>0.22</v>
      </c>
    </row>
  </sheetData>
  <sheetProtection algorithmName="SHA-512" hashValue="lyUtJdubINQgMVRJgQj5nZV6kCPZ3InHP0gFE2Qvn7YjhyHF3uOVRVeI6Bf+ovwVkZdhnhjzxyKNaJPhucGjPg==" saltValue="N8boSJJeEU9jkrkwYJ2Mtg==" spinCount="100000" sheet="1" objects="1" scenarios="1"/>
  <mergeCells count="14">
    <mergeCell ref="A1:H1"/>
    <mergeCell ref="A2:H2"/>
    <mergeCell ref="B3:C3"/>
    <mergeCell ref="B4:C4"/>
    <mergeCell ref="B6:C6"/>
    <mergeCell ref="B5:C5"/>
    <mergeCell ref="B14:C14"/>
    <mergeCell ref="B7:C7"/>
    <mergeCell ref="B8:C8"/>
    <mergeCell ref="B9:C9"/>
    <mergeCell ref="B10:C10"/>
    <mergeCell ref="B12:C12"/>
    <mergeCell ref="B13:C13"/>
    <mergeCell ref="B11:C11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86C0AC6FF5C5438172FC6A76C50F46" ma:contentTypeVersion="18" ma:contentTypeDescription="Ustvari nov dokument." ma:contentTypeScope="" ma:versionID="edb9171352f36cdd3153d01543568aa0">
  <xsd:schema xmlns:xsd="http://www.w3.org/2001/XMLSchema" xmlns:xs="http://www.w3.org/2001/XMLSchema" xmlns:p="http://schemas.microsoft.com/office/2006/metadata/properties" xmlns:ns2="db53dee1-98ad-40fb-975d-f4b5eb94ae86" xmlns:ns3="4e1abde2-7ace-4a9d-ad3e-688757f8063d" targetNamespace="http://schemas.microsoft.com/office/2006/metadata/properties" ma:root="true" ma:fieldsID="09b4e145974bdd2064ca91de5f5ac000" ns2:_="" ns3:_="">
    <xsd:import namespace="db53dee1-98ad-40fb-975d-f4b5eb94ae86"/>
    <xsd:import namespace="4e1abde2-7ace-4a9d-ad3e-688757f8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53dee1-98ad-40fb-975d-f4b5eb94a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fd0fb357-c112-49be-b31d-d6ab32eaae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abde2-7ace-4a9d-ad3e-688757f8063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a19b1e7-2ffb-4f86-8fcd-dad7f621fbcf}" ma:internalName="TaxCatchAll" ma:showField="CatchAllData" ma:web="4e1abde2-7ace-4a9d-ad3e-688757f8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e1abde2-7ace-4a9d-ad3e-688757f8063d" xsi:nil="true"/>
    <lcf76f155ced4ddcb4097134ff3c332f xmlns="db53dee1-98ad-40fb-975d-f4b5eb94ae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0F404-1338-4C6B-9E6B-434B20B6D1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53dee1-98ad-40fb-975d-f4b5eb94ae86"/>
    <ds:schemaRef ds:uri="4e1abde2-7ace-4a9d-ad3e-688757f8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33DCE0-07B1-44FA-A108-1F0BCB0FF626}">
  <ds:schemaRefs>
    <ds:schemaRef ds:uri="4e1abde2-7ace-4a9d-ad3e-688757f8063d"/>
    <ds:schemaRef ds:uri="http://purl.org/dc/terms/"/>
    <ds:schemaRef ds:uri="db53dee1-98ad-40fb-975d-f4b5eb94ae8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F7297E1-321C-4FD4-8273-38FFBA72E3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Rekapitulacija </vt:lpstr>
      <vt:lpstr>DELAVCI</vt:lpstr>
      <vt:lpstr>DELA</vt:lpstr>
      <vt:lpstr>STROJI</vt:lpstr>
      <vt:lpstr>VOZILA</vt:lpstr>
      <vt:lpstr>MATERIAL</vt:lpstr>
      <vt:lpstr>DELAVCI!_Hlk117671650</vt:lpstr>
      <vt:lpstr>'Rekapitulacija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Hrastar</dc:creator>
  <cp:lastModifiedBy>Andrej Turk</cp:lastModifiedBy>
  <cp:lastPrinted>2024-10-28T08:54:20Z</cp:lastPrinted>
  <dcterms:created xsi:type="dcterms:W3CDTF">2004-10-22T17:22:12Z</dcterms:created>
  <dcterms:modified xsi:type="dcterms:W3CDTF">2025-11-10T09:49:23Z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TC012119961060</vt:lpwstr>
  </property>
  <property fmtid="{D5CDD505-2E9C-101B-9397-08002B2CF9AE}" pid="3" name="ContentTypeId">
    <vt:lpwstr>0x0101002886C0AC6FF5C5438172FC6A76C50F46</vt:lpwstr>
  </property>
  <property fmtid="{D5CDD505-2E9C-101B-9397-08002B2CF9AE}" pid="4" name="MediaServiceImageTags">
    <vt:lpwstr/>
  </property>
</Properties>
</file>